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ogaritme-my.sharepoint.com/personal/smadrid_logaritme_net/Documents/EXP LOGA/SERVEIS/EXP 2026/LSL-2026-190 Gestió RESIDUS SANITARIS LOT 1/03 PCAP/ANNEXOS/"/>
    </mc:Choice>
  </mc:AlternateContent>
  <xr:revisionPtr revIDLastSave="2" documentId="8_{7C4E455D-3B3E-4E31-931E-8B6B5C93B930}" xr6:coauthVersionLast="47" xr6:coauthVersionMax="47" xr10:uidLastSave="{ACF4542B-9CB0-4434-A0A1-99E918D036B4}"/>
  <bookViews>
    <workbookView xWindow="-120" yWindow="-120" windowWidth="29040" windowHeight="15720" tabRatio="763" xr2:uid="{00000000-000D-0000-FFFF-FFFF00000000}"/>
  </bookViews>
  <sheets>
    <sheet name="model presentació oferta" sheetId="3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62" i="36" l="1"/>
  <c r="Q62" i="36"/>
  <c r="M62" i="36"/>
  <c r="U59" i="36"/>
  <c r="Q59" i="36"/>
  <c r="M59" i="36"/>
  <c r="U58" i="36"/>
  <c r="Q58" i="36"/>
  <c r="M58" i="36"/>
  <c r="S57" i="36"/>
  <c r="Q57" i="36"/>
  <c r="M57" i="36"/>
  <c r="U56" i="36"/>
  <c r="Q56" i="36"/>
  <c r="M56" i="36"/>
  <c r="U55" i="36"/>
  <c r="Q55" i="36"/>
  <c r="M55" i="36"/>
  <c r="U54" i="36"/>
  <c r="Q54" i="36"/>
  <c r="M54" i="36"/>
  <c r="S53" i="36"/>
  <c r="Q53" i="36"/>
  <c r="M53" i="36"/>
  <c r="S52" i="36"/>
  <c r="Q52" i="36"/>
  <c r="M52" i="36"/>
  <c r="U51" i="36"/>
  <c r="Q51" i="36"/>
  <c r="M51" i="36"/>
  <c r="U50" i="36"/>
  <c r="Q50" i="36"/>
  <c r="M50" i="36"/>
  <c r="S49" i="36"/>
  <c r="I49" i="36"/>
  <c r="I60" i="36" s="1"/>
  <c r="U48" i="36"/>
  <c r="S48" i="36"/>
  <c r="Q48" i="36"/>
  <c r="M48" i="36"/>
  <c r="U47" i="36"/>
  <c r="Q47" i="36"/>
  <c r="M47" i="36"/>
  <c r="U46" i="36"/>
  <c r="Q46" i="36"/>
  <c r="M46" i="36"/>
  <c r="U45" i="36"/>
  <c r="Q45" i="36"/>
  <c r="M45" i="36"/>
  <c r="U44" i="36"/>
  <c r="Q44" i="36"/>
  <c r="M44" i="36"/>
  <c r="S43" i="36"/>
  <c r="Q43" i="36"/>
  <c r="M43" i="36"/>
  <c r="U42" i="36"/>
  <c r="Q42" i="36"/>
  <c r="M42" i="36"/>
  <c r="U41" i="36"/>
  <c r="Q41" i="36"/>
  <c r="M41" i="36"/>
  <c r="S40" i="36"/>
  <c r="Q40" i="36"/>
  <c r="M40" i="36"/>
  <c r="S39" i="36"/>
  <c r="Q39" i="36"/>
  <c r="M39" i="36"/>
  <c r="U38" i="36"/>
  <c r="Q38" i="36"/>
  <c r="M38" i="36"/>
  <c r="S37" i="36"/>
  <c r="U37" i="36"/>
  <c r="Q37" i="36"/>
  <c r="M37" i="36"/>
  <c r="U36" i="36"/>
  <c r="Q36" i="36"/>
  <c r="M36" i="36"/>
  <c r="U35" i="36"/>
  <c r="Q35" i="36"/>
  <c r="M35" i="36"/>
  <c r="U34" i="36"/>
  <c r="Q34" i="36"/>
  <c r="M34" i="36"/>
  <c r="U33" i="36"/>
  <c r="Q33" i="36"/>
  <c r="M33" i="36"/>
  <c r="S32" i="36"/>
  <c r="Q32" i="36"/>
  <c r="M32" i="36"/>
  <c r="U31" i="36"/>
  <c r="Q31" i="36"/>
  <c r="M31" i="36"/>
  <c r="U30" i="36"/>
  <c r="Q30" i="36"/>
  <c r="M30" i="36"/>
  <c r="U29" i="36"/>
  <c r="Q29" i="36"/>
  <c r="M29" i="36"/>
  <c r="U28" i="36"/>
  <c r="Q28" i="36"/>
  <c r="M28" i="36"/>
  <c r="S27" i="36"/>
  <c r="Q27" i="36"/>
  <c r="M27" i="36"/>
  <c r="U26" i="36"/>
  <c r="Q26" i="36"/>
  <c r="M26" i="36"/>
  <c r="U25" i="36"/>
  <c r="Q25" i="36"/>
  <c r="M25" i="36"/>
  <c r="U24" i="36"/>
  <c r="Q24" i="36"/>
  <c r="M24" i="36"/>
  <c r="U23" i="36"/>
  <c r="Q23" i="36"/>
  <c r="M23" i="36"/>
  <c r="U22" i="36"/>
  <c r="Q22" i="36"/>
  <c r="M22" i="36"/>
  <c r="U21" i="36"/>
  <c r="Q21" i="36"/>
  <c r="M21" i="36"/>
  <c r="U20" i="36"/>
  <c r="S20" i="36"/>
  <c r="Q20" i="36"/>
  <c r="M20" i="36"/>
  <c r="S19" i="36"/>
  <c r="Q19" i="36"/>
  <c r="M19" i="36"/>
  <c r="U18" i="36"/>
  <c r="Q18" i="36"/>
  <c r="M18" i="36"/>
  <c r="U17" i="36"/>
  <c r="Q17" i="36"/>
  <c r="M17" i="36"/>
  <c r="U16" i="36"/>
  <c r="S16" i="36"/>
  <c r="Q16" i="36"/>
  <c r="M16" i="36"/>
  <c r="U15" i="36"/>
  <c r="Q15" i="36"/>
  <c r="M15" i="36"/>
  <c r="U14" i="36"/>
  <c r="Q14" i="36"/>
  <c r="M14" i="36"/>
  <c r="U13" i="36"/>
  <c r="Q13" i="36"/>
  <c r="M13" i="36"/>
  <c r="U12" i="36"/>
  <c r="Q12" i="36"/>
  <c r="M12" i="36"/>
  <c r="U11" i="36"/>
  <c r="Q11" i="36"/>
  <c r="M11" i="36"/>
  <c r="S10" i="36"/>
  <c r="Q10" i="36"/>
  <c r="M10" i="36"/>
  <c r="U9" i="36"/>
  <c r="Q9" i="36"/>
  <c r="M9" i="36"/>
  <c r="U8" i="36"/>
  <c r="Q8" i="36"/>
  <c r="M8" i="36"/>
  <c r="U7" i="36"/>
  <c r="Q7" i="36"/>
  <c r="M7" i="36"/>
  <c r="U6" i="36"/>
  <c r="Q6" i="36"/>
  <c r="M6" i="36"/>
  <c r="S5" i="36"/>
  <c r="U5" i="36"/>
  <c r="Q5" i="36"/>
  <c r="M5" i="36"/>
  <c r="S12" i="36" l="1"/>
  <c r="S29" i="36"/>
  <c r="S36" i="36"/>
  <c r="U40" i="36"/>
  <c r="U49" i="36"/>
  <c r="S28" i="36"/>
  <c r="U32" i="36"/>
  <c r="S13" i="36"/>
  <c r="S24" i="36"/>
  <c r="S45" i="36"/>
  <c r="U57" i="36"/>
  <c r="S33" i="36"/>
  <c r="S44" i="36"/>
  <c r="U53" i="36"/>
  <c r="S8" i="36"/>
  <c r="S25" i="36"/>
  <c r="S21" i="36"/>
  <c r="S17" i="36"/>
  <c r="S9" i="36"/>
  <c r="S41" i="36"/>
  <c r="S11" i="36"/>
  <c r="S35" i="36"/>
  <c r="U19" i="36"/>
  <c r="S51" i="36"/>
  <c r="S55" i="36"/>
  <c r="S59" i="36"/>
  <c r="S6" i="36"/>
  <c r="S14" i="36"/>
  <c r="S18" i="36"/>
  <c r="S22" i="36"/>
  <c r="S26" i="36"/>
  <c r="S30" i="36"/>
  <c r="S34" i="36"/>
  <c r="S38" i="36"/>
  <c r="S42" i="36"/>
  <c r="S46" i="36"/>
  <c r="M49" i="36"/>
  <c r="M60" i="36" s="1"/>
  <c r="M64" i="36" s="1"/>
  <c r="M65" i="36" s="1"/>
  <c r="M66" i="36" s="1"/>
  <c r="S23" i="36"/>
  <c r="S47" i="36"/>
  <c r="U52" i="36"/>
  <c r="U39" i="36"/>
  <c r="U43" i="36"/>
  <c r="U10" i="36"/>
  <c r="Q49" i="36"/>
  <c r="Q60" i="36" s="1"/>
  <c r="Q64" i="36" s="1"/>
  <c r="Q65" i="36" s="1"/>
  <c r="Q66" i="36" s="1"/>
  <c r="S50" i="36"/>
  <c r="S54" i="36"/>
  <c r="S58" i="36"/>
  <c r="S56" i="36"/>
  <c r="S7" i="36"/>
  <c r="S31" i="36"/>
  <c r="U27" i="36"/>
  <c r="S62" i="36"/>
  <c r="S15" i="36"/>
  <c r="U60" i="36" l="1"/>
  <c r="U64" i="36" s="1"/>
  <c r="U65" i="36" s="1"/>
  <c r="S60" i="36"/>
  <c r="S64" i="36" s="1"/>
  <c r="S65" i="36" l="1"/>
  <c r="S66" i="36" s="1"/>
  <c r="W64" i="36"/>
  <c r="U66" i="36"/>
  <c r="W66" i="36" s="1"/>
  <c r="W65" i="36"/>
</calcChain>
</file>

<file path=xl/sharedStrings.xml><?xml version="1.0" encoding="utf-8"?>
<sst xmlns="http://schemas.openxmlformats.org/spreadsheetml/2006/main" count="282" uniqueCount="71">
  <si>
    <t>LER</t>
  </si>
  <si>
    <t>residus citotòxics i citostàtics</t>
  </si>
  <si>
    <t>Citotòxics SOLIDS</t>
  </si>
  <si>
    <t>Objectes tallants, punxants i agulles</t>
  </si>
  <si>
    <t>residus medicaments caducats, o fora d'ús, o a mitges</t>
  </si>
  <si>
    <t>Medicaments caducats o fora d'us</t>
  </si>
  <si>
    <t>Solucions aquoses</t>
  </si>
  <si>
    <t>Plaques radiogràfiques amb plata (NE)</t>
  </si>
  <si>
    <t>residus bateries</t>
  </si>
  <si>
    <t>Bateries</t>
  </si>
  <si>
    <t>Solució Bàsica</t>
  </si>
  <si>
    <t>Residus Envasos de PQL</t>
  </si>
  <si>
    <t>SOLIDS químics</t>
  </si>
  <si>
    <t>Residu solució de fixat (líquid)</t>
  </si>
  <si>
    <t>Citotòxics LIQUIDS</t>
  </si>
  <si>
    <t>Residus d'Equips Elèctrics i Electrònics amb càrrega biològica</t>
  </si>
  <si>
    <t>Absorbents i filtres contaminats CITOTOXIC</t>
  </si>
  <si>
    <t>Piles domèstiques</t>
  </si>
  <si>
    <t>Absorbents i filtres contaminats BIOLOGIC</t>
  </si>
  <si>
    <t>Absorbents i filtres contaminats químicament</t>
  </si>
  <si>
    <t>Residus que contenen mercuri</t>
  </si>
  <si>
    <t>residus que contenen mercuri</t>
  </si>
  <si>
    <t>Residu químic no perillós (Parafina)</t>
  </si>
  <si>
    <t>Parafina solida</t>
  </si>
  <si>
    <t>Solució Acida</t>
  </si>
  <si>
    <t>Residus d'envasos d'aerosols buits o a mitges.</t>
  </si>
  <si>
    <t>Aerosols buits o a mitges</t>
  </si>
  <si>
    <t>residus d'amalgames dentals</t>
  </si>
  <si>
    <t>Residus d'amalgames dentals</t>
  </si>
  <si>
    <t>p.u.</t>
  </si>
  <si>
    <t>IMPORT  iva inclòs</t>
  </si>
  <si>
    <t>IMPORT  abans iva</t>
  </si>
  <si>
    <t>€/kg</t>
  </si>
  <si>
    <t>residus de roba de protecció, amb material pesant no perillós</t>
  </si>
  <si>
    <t>Davantals plomats</t>
  </si>
  <si>
    <t>contenidor de</t>
  </si>
  <si>
    <t xml:space="preserve"> kg</t>
  </si>
  <si>
    <t>garrafes</t>
  </si>
  <si>
    <t>garrafes de</t>
  </si>
  <si>
    <t>contenidors de</t>
  </si>
  <si>
    <t>Subcodi</t>
  </si>
  <si>
    <t>Descripció codi LER (genèric)</t>
  </si>
  <si>
    <t>Descripció subcodi (específic)</t>
  </si>
  <si>
    <t>genèric</t>
  </si>
  <si>
    <t>altres</t>
  </si>
  <si>
    <t>tipus de contenidor</t>
  </si>
  <si>
    <t>gen27 a des27</t>
  </si>
  <si>
    <t>gen28 a des28</t>
  </si>
  <si>
    <t>pes anual residus</t>
  </si>
  <si>
    <t>import</t>
  </si>
  <si>
    <t>gen-26 a des-26</t>
  </si>
  <si>
    <t>total pes dels residus anuals</t>
  </si>
  <si>
    <t>iva 10%</t>
  </si>
  <si>
    <t>ud</t>
  </si>
  <si>
    <t>activitat anual prevista LOT1</t>
  </si>
  <si>
    <t>residus biològics, punxants, tallants i agulles ( matèries infeccioses)</t>
  </si>
  <si>
    <t>Biològics: matèries infeccioses</t>
  </si>
  <si>
    <t>litres</t>
  </si>
  <si>
    <t>residus químics</t>
  </si>
  <si>
    <t>Dissolucions halogenades</t>
  </si>
  <si>
    <t>Dissolucions NO halogenades</t>
  </si>
  <si>
    <t>Estupefaents amb certificat de destrucció</t>
  </si>
  <si>
    <t>residus de fotografia clínica i mitjans audiovisuals per diagnòstic mèdic</t>
  </si>
  <si>
    <t>Residu solució de revelat (líquid)</t>
  </si>
  <si>
    <t>residus d'envasos buits  contaminats</t>
  </si>
  <si>
    <t>Envasos buits, bruts contaminats</t>
  </si>
  <si>
    <t>gestió contenidors GIII de 60 litres amb excés de pes</t>
  </si>
  <si>
    <t>Model de presentació d'ofertes</t>
  </si>
  <si>
    <t>oct26 a des26</t>
  </si>
  <si>
    <t>increment maxim:</t>
  </si>
  <si>
    <t>PROPOSTA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</si>
</sst>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#,##0.00\ &quot;kg&quot;"/>
    <numFmt numFmtId="166" formatCode="#,##0\ &quot;ud&quot;"/>
    <numFmt numFmtId="167" formatCode="#,##0.0"/>
    <numFmt numFmtId="168" formatCode="00"/>
    <numFmt numFmtId="169" formatCode="00\ 00\ 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sz val="8"/>
      <name val="Calibri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none">
        <fgColor indexed="22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F4AE"/>
        <bgColor indexed="64"/>
      </patternFill>
    </fill>
    <fill>
      <patternFill patternType="solid">
        <fgColor theme="0" tint="-0.14999847407452621"/>
        <bgColor indexed="22"/>
      </patternFill>
    </fill>
  </fills>
  <borders count="9">
    <border>
      <left/>
      <right/>
      <top/>
      <bottom/>
      <diagonal/>
    </border>
    <border>
      <left/>
      <right/>
      <top style="dashed">
        <color theme="3" tint="0.59996337778862885"/>
      </top>
      <bottom style="dashed">
        <color theme="3" tint="0.59996337778862885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theme="3" tint="0.59996337778862885"/>
      </top>
      <bottom style="thin">
        <color indexed="64"/>
      </bottom>
      <diagonal/>
    </border>
    <border>
      <left/>
      <right/>
      <top/>
      <bottom style="dashed">
        <color theme="3" tint="0.59996337778862885"/>
      </bottom>
      <diagonal/>
    </border>
    <border>
      <left/>
      <right/>
      <top style="thin">
        <color indexed="64"/>
      </top>
      <bottom style="dashed">
        <color theme="3" tint="0.59996337778862885"/>
      </bottom>
      <diagonal/>
    </border>
    <border>
      <left/>
      <right/>
      <top style="dashed">
        <color rgb="FF3EA9C2"/>
      </top>
      <bottom style="thin">
        <color indexed="64"/>
      </bottom>
      <diagonal/>
    </border>
  </borders>
  <cellStyleXfs count="4">
    <xf numFmtId="0" fontId="0" fillId="0" borderId="0"/>
    <xf numFmtId="0" fontId="13" fillId="2" borderId="0"/>
    <xf numFmtId="0" fontId="13" fillId="2" borderId="0"/>
    <xf numFmtId="0" fontId="13" fillId="2" borderId="0"/>
  </cellStyleXfs>
  <cellXfs count="84">
    <xf numFmtId="0" fontId="0" fillId="0" borderId="0" xfId="0"/>
    <xf numFmtId="0" fontId="0" fillId="0" borderId="0" xfId="0" applyAlignment="1">
      <alignment horizontal="center"/>
    </xf>
    <xf numFmtId="0" fontId="0" fillId="4" borderId="0" xfId="0" applyFill="1"/>
    <xf numFmtId="49" fontId="3" fillId="4" borderId="1" xfId="0" applyNumberFormat="1" applyFont="1" applyFill="1" applyBorder="1"/>
    <xf numFmtId="4" fontId="4" fillId="4" borderId="1" xfId="0" applyNumberFormat="1" applyFont="1" applyFill="1" applyBorder="1"/>
    <xf numFmtId="0" fontId="4" fillId="4" borderId="0" xfId="0" applyFont="1" applyFill="1"/>
    <xf numFmtId="0" fontId="0" fillId="0" borderId="0" xfId="0" applyAlignment="1">
      <alignment vertical="center"/>
    </xf>
    <xf numFmtId="0" fontId="0" fillId="4" borderId="0" xfId="0" applyFill="1" applyAlignment="1">
      <alignment vertical="center"/>
    </xf>
    <xf numFmtId="49" fontId="3" fillId="4" borderId="0" xfId="0" applyNumberFormat="1" applyFont="1" applyFill="1"/>
    <xf numFmtId="3" fontId="4" fillId="4" borderId="1" xfId="0" applyNumberFormat="1" applyFont="1" applyFill="1" applyBorder="1"/>
    <xf numFmtId="4" fontId="4" fillId="4" borderId="6" xfId="0" applyNumberFormat="1" applyFont="1" applyFill="1" applyBorder="1"/>
    <xf numFmtId="3" fontId="4" fillId="4" borderId="6" xfId="0" applyNumberFormat="1" applyFont="1" applyFill="1" applyBorder="1"/>
    <xf numFmtId="167" fontId="4" fillId="4" borderId="1" xfId="0" applyNumberFormat="1" applyFont="1" applyFill="1" applyBorder="1"/>
    <xf numFmtId="49" fontId="3" fillId="4" borderId="6" xfId="0" applyNumberFormat="1" applyFont="1" applyFill="1" applyBorder="1"/>
    <xf numFmtId="167" fontId="4" fillId="4" borderId="6" xfId="0" applyNumberFormat="1" applyFont="1" applyFill="1" applyBorder="1"/>
    <xf numFmtId="49" fontId="3" fillId="4" borderId="7" xfId="0" applyNumberFormat="1" applyFont="1" applyFill="1" applyBorder="1"/>
    <xf numFmtId="49" fontId="3" fillId="4" borderId="5" xfId="0" applyNumberFormat="1" applyFont="1" applyFill="1" applyBorder="1"/>
    <xf numFmtId="3" fontId="4" fillId="4" borderId="2" xfId="0" applyNumberFormat="1" applyFont="1" applyFill="1" applyBorder="1"/>
    <xf numFmtId="167" fontId="4" fillId="4" borderId="5" xfId="0" applyNumberFormat="1" applyFont="1" applyFill="1" applyBorder="1"/>
    <xf numFmtId="3" fontId="4" fillId="4" borderId="5" xfId="0" applyNumberFormat="1" applyFont="1" applyFill="1" applyBorder="1"/>
    <xf numFmtId="4" fontId="4" fillId="4" borderId="5" xfId="0" applyNumberFormat="1" applyFont="1" applyFill="1" applyBorder="1"/>
    <xf numFmtId="0" fontId="4" fillId="4" borderId="0" xfId="0" applyFont="1" applyFill="1" applyAlignment="1">
      <alignment horizontal="center"/>
    </xf>
    <xf numFmtId="4" fontId="14" fillId="4" borderId="1" xfId="0" applyNumberFormat="1" applyFont="1" applyFill="1" applyBorder="1"/>
    <xf numFmtId="4" fontId="14" fillId="4" borderId="5" xfId="0" applyNumberFormat="1" applyFont="1" applyFill="1" applyBorder="1"/>
    <xf numFmtId="4" fontId="14" fillId="4" borderId="6" xfId="0" applyNumberFormat="1" applyFont="1" applyFill="1" applyBorder="1"/>
    <xf numFmtId="164" fontId="3" fillId="6" borderId="7" xfId="0" applyNumberFormat="1" applyFont="1" applyFill="1" applyBorder="1" applyAlignment="1">
      <alignment horizontal="right"/>
    </xf>
    <xf numFmtId="164" fontId="3" fillId="6" borderId="6" xfId="0" applyNumberFormat="1" applyFont="1" applyFill="1" applyBorder="1" applyAlignment="1">
      <alignment horizontal="right"/>
    </xf>
    <xf numFmtId="164" fontId="3" fillId="6" borderId="2" xfId="0" applyNumberFormat="1" applyFont="1" applyFill="1" applyBorder="1" applyAlignment="1">
      <alignment horizontal="right"/>
    </xf>
    <xf numFmtId="165" fontId="5" fillId="4" borderId="0" xfId="0" applyNumberFormat="1" applyFont="1" applyFill="1" applyBorder="1"/>
    <xf numFmtId="166" fontId="10" fillId="4" borderId="0" xfId="0" applyNumberFormat="1" applyFont="1" applyFill="1" applyBorder="1"/>
    <xf numFmtId="0" fontId="0" fillId="4" borderId="0" xfId="0" applyFill="1" applyAlignment="1">
      <alignment horizontal="center"/>
    </xf>
    <xf numFmtId="0" fontId="16" fillId="4" borderId="0" xfId="0" applyFont="1" applyFill="1"/>
    <xf numFmtId="164" fontId="0" fillId="4" borderId="0" xfId="0" applyNumberFormat="1" applyFill="1"/>
    <xf numFmtId="0" fontId="0" fillId="4" borderId="0" xfId="0" applyFont="1" applyFill="1"/>
    <xf numFmtId="0" fontId="1" fillId="4" borderId="0" xfId="0" applyFont="1" applyFill="1" applyAlignment="1"/>
    <xf numFmtId="0" fontId="0" fillId="4" borderId="0" xfId="0" applyFont="1" applyFill="1" applyAlignment="1">
      <alignment horizontal="center"/>
    </xf>
    <xf numFmtId="0" fontId="9" fillId="4" borderId="0" xfId="0" applyFont="1" applyFill="1" applyBorder="1" applyAlignment="1">
      <alignment horizontal="right"/>
    </xf>
    <xf numFmtId="0" fontId="8" fillId="0" borderId="0" xfId="0" applyFont="1"/>
    <xf numFmtId="164" fontId="18" fillId="6" borderId="6" xfId="0" applyNumberFormat="1" applyFont="1" applyFill="1" applyBorder="1" applyAlignment="1">
      <alignment horizontal="right"/>
    </xf>
    <xf numFmtId="0" fontId="1" fillId="4" borderId="0" xfId="0" applyFont="1" applyFill="1" applyBorder="1" applyAlignment="1">
      <alignment horizontal="right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4" borderId="0" xfId="0" applyFont="1" applyFill="1" applyBorder="1"/>
    <xf numFmtId="0" fontId="0" fillId="4" borderId="0" xfId="0" applyFill="1" applyBorder="1"/>
    <xf numFmtId="0" fontId="0" fillId="4" borderId="4" xfId="0" applyFill="1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49" fontId="3" fillId="4" borderId="4" xfId="0" applyNumberFormat="1" applyFont="1" applyFill="1" applyBorder="1" applyAlignment="1">
      <alignment vertical="center"/>
    </xf>
    <xf numFmtId="3" fontId="14" fillId="4" borderId="4" xfId="0" applyNumberFormat="1" applyFont="1" applyFill="1" applyBorder="1" applyAlignment="1">
      <alignment vertical="center"/>
    </xf>
    <xf numFmtId="3" fontId="4" fillId="4" borderId="4" xfId="0" applyNumberFormat="1" applyFont="1" applyFill="1" applyBorder="1" applyAlignment="1">
      <alignment vertical="center"/>
    </xf>
    <xf numFmtId="164" fontId="8" fillId="4" borderId="0" xfId="0" applyNumberFormat="1" applyFont="1" applyFill="1"/>
    <xf numFmtId="164" fontId="1" fillId="4" borderId="3" xfId="0" applyNumberFormat="1" applyFont="1" applyFill="1" applyBorder="1"/>
    <xf numFmtId="0" fontId="1" fillId="4" borderId="3" xfId="0" applyFont="1" applyFill="1" applyBorder="1"/>
    <xf numFmtId="168" fontId="3" fillId="4" borderId="6" xfId="0" applyNumberFormat="1" applyFont="1" applyFill="1" applyBorder="1" applyAlignment="1">
      <alignment horizontal="center"/>
    </xf>
    <xf numFmtId="168" fontId="3" fillId="4" borderId="1" xfId="0" applyNumberFormat="1" applyFont="1" applyFill="1" applyBorder="1" applyAlignment="1">
      <alignment horizontal="center"/>
    </xf>
    <xf numFmtId="168" fontId="3" fillId="4" borderId="5" xfId="0" applyNumberFormat="1" applyFont="1" applyFill="1" applyBorder="1" applyAlignment="1">
      <alignment horizontal="center"/>
    </xf>
    <xf numFmtId="168" fontId="0" fillId="4" borderId="0" xfId="0" applyNumberFormat="1" applyFill="1" applyAlignment="1">
      <alignment horizontal="center"/>
    </xf>
    <xf numFmtId="168" fontId="0" fillId="4" borderId="4" xfId="0" applyNumberFormat="1" applyFill="1" applyBorder="1" applyAlignment="1">
      <alignment horizontal="center" vertical="center"/>
    </xf>
    <xf numFmtId="169" fontId="2" fillId="4" borderId="7" xfId="0" applyNumberFormat="1" applyFont="1" applyFill="1" applyBorder="1" applyAlignment="1">
      <alignment horizontal="center"/>
    </xf>
    <xf numFmtId="169" fontId="2" fillId="4" borderId="1" xfId="0" applyNumberFormat="1" applyFont="1" applyFill="1" applyBorder="1" applyAlignment="1">
      <alignment horizontal="center"/>
    </xf>
    <xf numFmtId="169" fontId="2" fillId="4" borderId="5" xfId="0" applyNumberFormat="1" applyFont="1" applyFill="1" applyBorder="1" applyAlignment="1">
      <alignment horizontal="center"/>
    </xf>
    <xf numFmtId="169" fontId="2" fillId="4" borderId="6" xfId="0" applyNumberFormat="1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49" fontId="7" fillId="7" borderId="4" xfId="0" applyNumberFormat="1" applyFont="1" applyFill="1" applyBorder="1" applyAlignment="1">
      <alignment horizontal="center" vertical="center"/>
    </xf>
    <xf numFmtId="4" fontId="8" fillId="4" borderId="0" xfId="0" applyNumberFormat="1" applyFont="1" applyFill="1"/>
    <xf numFmtId="4" fontId="0" fillId="4" borderId="0" xfId="0" applyNumberFormat="1" applyFill="1"/>
    <xf numFmtId="164" fontId="3" fillId="6" borderId="8" xfId="0" applyNumberFormat="1" applyFont="1" applyFill="1" applyBorder="1" applyAlignment="1">
      <alignment horizontal="right" vertical="center"/>
    </xf>
    <xf numFmtId="49" fontId="2" fillId="7" borderId="4" xfId="0" applyNumberFormat="1" applyFont="1" applyFill="1" applyBorder="1" applyAlignment="1">
      <alignment horizontal="center" vertical="center" wrapText="1"/>
    </xf>
    <xf numFmtId="4" fontId="15" fillId="3" borderId="6" xfId="0" applyNumberFormat="1" applyFont="1" applyFill="1" applyBorder="1" applyAlignment="1">
      <alignment horizontal="right" vertical="center"/>
    </xf>
    <xf numFmtId="4" fontId="15" fillId="3" borderId="1" xfId="0" applyNumberFormat="1" applyFont="1" applyFill="1" applyBorder="1" applyAlignment="1">
      <alignment horizontal="right" vertical="center"/>
    </xf>
    <xf numFmtId="4" fontId="15" fillId="3" borderId="5" xfId="0" applyNumberFormat="1" applyFont="1" applyFill="1" applyBorder="1" applyAlignment="1">
      <alignment horizontal="right" vertical="center"/>
    </xf>
    <xf numFmtId="4" fontId="17" fillId="3" borderId="1" xfId="0" applyNumberFormat="1" applyFont="1" applyFill="1" applyBorder="1" applyAlignment="1">
      <alignment horizontal="right" vertical="center"/>
    </xf>
    <xf numFmtId="4" fontId="15" fillId="3" borderId="8" xfId="0" applyNumberFormat="1" applyFont="1" applyFill="1" applyBorder="1" applyAlignment="1">
      <alignment horizontal="right" vertical="center"/>
    </xf>
    <xf numFmtId="0" fontId="6" fillId="4" borderId="0" xfId="0" applyFont="1" applyFill="1"/>
    <xf numFmtId="0" fontId="0" fillId="4" borderId="2" xfId="0" applyFill="1" applyBorder="1" applyAlignment="1">
      <alignment horizontal="right" vertical="center"/>
    </xf>
    <xf numFmtId="0" fontId="0" fillId="4" borderId="2" xfId="0" applyFill="1" applyBorder="1" applyAlignment="1">
      <alignment vertical="center"/>
    </xf>
    <xf numFmtId="0" fontId="4" fillId="4" borderId="0" xfId="0" applyFont="1" applyFill="1" applyAlignment="1">
      <alignment vertical="center"/>
    </xf>
    <xf numFmtId="9" fontId="0" fillId="3" borderId="0" xfId="0" applyNumberFormat="1" applyFill="1"/>
    <xf numFmtId="0" fontId="12" fillId="4" borderId="0" xfId="0" applyFont="1" applyFill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49" fontId="7" fillId="7" borderId="4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left" wrapText="1"/>
    </xf>
  </cellXfs>
  <cellStyles count="4">
    <cellStyle name="Normal" xfId="0" builtinId="0"/>
    <cellStyle name="Normal 2" xfId="1" xr:uid="{61929645-C39A-4032-884D-97AA2D5412D1}"/>
    <cellStyle name="Normal 3" xfId="2" xr:uid="{4A9EE157-812A-471F-83A2-71A677166D55}"/>
    <cellStyle name="Normal 4" xfId="3" xr:uid="{DA2DB5B7-2E4F-4375-9A8C-6893C17AE637}"/>
  </cellStyles>
  <dxfs count="0"/>
  <tableStyles count="0" defaultTableStyle="TableStyleMedium2" defaultPivotStyle="PivotStyleLight16"/>
  <colors>
    <mruColors>
      <color rgb="FF3EA9C2"/>
      <color rgb="FFB6F4AE"/>
      <color rgb="FF3490A6"/>
      <color rgb="FF3798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F420-194C-4887-91DA-1C50CF0485B8}">
  <sheetPr>
    <pageSetUpPr fitToPage="1"/>
  </sheetPr>
  <dimension ref="A1:W67"/>
  <sheetViews>
    <sheetView tabSelected="1" topLeftCell="A19" zoomScale="75" zoomScaleNormal="75" workbookViewId="0">
      <selection activeCell="Y43" sqref="Y43"/>
    </sheetView>
  </sheetViews>
  <sheetFormatPr defaultColWidth="11.42578125" defaultRowHeight="15" x14ac:dyDescent="0.25"/>
  <cols>
    <col min="1" max="1" width="3.28515625" customWidth="1"/>
    <col min="2" max="2" width="11.5703125" style="1"/>
    <col min="3" max="3" width="46.140625" customWidth="1"/>
    <col min="4" max="4" width="8" customWidth="1"/>
    <col min="5" max="5" width="43.5703125" bestFit="1" customWidth="1"/>
    <col min="6" max="6" width="11.28515625" hidden="1" customWidth="1"/>
    <col min="7" max="7" width="9.28515625" hidden="1" customWidth="1"/>
    <col min="8" max="8" width="4.5703125" hidden="1" customWidth="1"/>
    <col min="9" max="9" width="13.42578125" bestFit="1" customWidth="1"/>
    <col min="10" max="10" width="3.140625" bestFit="1" customWidth="1"/>
    <col min="11" max="11" width="6.42578125" customWidth="1"/>
    <col min="12" max="12" width="7.7109375" customWidth="1"/>
    <col min="13" max="13" width="14.140625" customWidth="1"/>
    <col min="14" max="14" width="2.28515625" customWidth="1"/>
    <col min="15" max="15" width="14.28515625" bestFit="1" customWidth="1"/>
    <col min="16" max="16" width="14.5703125" customWidth="1"/>
    <col min="17" max="17" width="12.7109375" customWidth="1"/>
    <col min="19" max="19" width="12.85546875" customWidth="1"/>
    <col min="21" max="21" width="13.28515625" customWidth="1"/>
    <col min="22" max="22" width="2.28515625" customWidth="1"/>
    <col min="23" max="23" width="14.28515625" bestFit="1" customWidth="1"/>
  </cols>
  <sheetData>
    <row r="1" spans="1:23" ht="31.15" customHeight="1" x14ac:dyDescent="0.4">
      <c r="A1" s="2"/>
      <c r="B1" s="83" t="s">
        <v>67</v>
      </c>
      <c r="C1" s="83"/>
      <c r="D1" s="83"/>
      <c r="E1" s="83"/>
      <c r="F1" s="2"/>
      <c r="G1" s="2"/>
      <c r="H1" s="2"/>
      <c r="I1" s="2"/>
      <c r="J1" s="2"/>
      <c r="K1" s="5"/>
      <c r="L1" s="82" t="s">
        <v>70</v>
      </c>
      <c r="M1" s="82"/>
      <c r="N1" s="5"/>
      <c r="O1" s="2"/>
      <c r="P1" s="80" t="s">
        <v>68</v>
      </c>
      <c r="Q1" s="80"/>
      <c r="R1" s="80" t="s">
        <v>46</v>
      </c>
      <c r="S1" s="80"/>
      <c r="T1" s="80" t="s">
        <v>47</v>
      </c>
      <c r="U1" s="80"/>
      <c r="V1" s="5"/>
      <c r="W1" s="2"/>
    </row>
    <row r="2" spans="1:23" x14ac:dyDescent="0.25">
      <c r="A2" s="33"/>
      <c r="B2" s="35"/>
      <c r="C2" s="33"/>
      <c r="D2" s="34"/>
      <c r="E2" s="34"/>
      <c r="F2" s="34"/>
      <c r="G2" s="33"/>
      <c r="H2" s="33"/>
      <c r="I2" s="33"/>
      <c r="J2" s="33"/>
      <c r="K2" s="33"/>
      <c r="L2" s="81" t="s">
        <v>50</v>
      </c>
      <c r="M2" s="81"/>
      <c r="N2" s="33"/>
      <c r="O2" s="72" t="s">
        <v>69</v>
      </c>
      <c r="P2" s="2"/>
      <c r="Q2" s="2"/>
      <c r="R2" s="76"/>
      <c r="S2" s="2"/>
      <c r="T2" s="76"/>
      <c r="U2" s="2"/>
      <c r="V2" s="33"/>
      <c r="W2" s="72"/>
    </row>
    <row r="3" spans="1:23" ht="15.6" customHeight="1" x14ac:dyDescent="0.25">
      <c r="A3" s="2"/>
      <c r="B3" s="77" t="s">
        <v>54</v>
      </c>
      <c r="C3" s="77"/>
      <c r="D3" s="77"/>
      <c r="E3" s="77"/>
      <c r="F3" s="77"/>
      <c r="G3" s="77"/>
      <c r="H3" s="77"/>
      <c r="I3" s="77"/>
      <c r="J3" s="77"/>
      <c r="K3" s="5"/>
      <c r="L3" s="36" t="s">
        <v>29</v>
      </c>
      <c r="M3" s="61" t="s">
        <v>49</v>
      </c>
      <c r="N3" s="5"/>
      <c r="O3" s="2"/>
      <c r="P3" s="36" t="s">
        <v>29</v>
      </c>
      <c r="Q3" s="61" t="s">
        <v>49</v>
      </c>
      <c r="R3" s="36" t="s">
        <v>29</v>
      </c>
      <c r="S3" s="61" t="s">
        <v>49</v>
      </c>
      <c r="T3" s="36" t="s">
        <v>29</v>
      </c>
      <c r="U3" s="61" t="s">
        <v>49</v>
      </c>
      <c r="V3" s="5"/>
      <c r="W3" s="2"/>
    </row>
    <row r="4" spans="1:23" ht="24" customHeight="1" x14ac:dyDescent="0.25">
      <c r="A4" s="2"/>
      <c r="B4" s="62" t="s">
        <v>0</v>
      </c>
      <c r="C4" s="62" t="s">
        <v>41</v>
      </c>
      <c r="D4" s="66" t="s">
        <v>40</v>
      </c>
      <c r="E4" s="62" t="s">
        <v>42</v>
      </c>
      <c r="F4" s="78" t="s">
        <v>45</v>
      </c>
      <c r="G4" s="78"/>
      <c r="H4" s="78"/>
      <c r="I4" s="79" t="s">
        <v>48</v>
      </c>
      <c r="J4" s="79"/>
      <c r="K4" s="5"/>
      <c r="L4" s="73" t="s">
        <v>32</v>
      </c>
      <c r="M4" s="74"/>
      <c r="N4" s="75"/>
      <c r="O4" s="7"/>
      <c r="P4" s="73" t="s">
        <v>32</v>
      </c>
      <c r="Q4" s="74"/>
      <c r="R4" s="73" t="s">
        <v>32</v>
      </c>
      <c r="S4" s="74"/>
      <c r="T4" s="73" t="s">
        <v>32</v>
      </c>
      <c r="U4" s="74"/>
      <c r="V4" s="5"/>
      <c r="W4" s="2"/>
    </row>
    <row r="5" spans="1:23" ht="15.75" x14ac:dyDescent="0.25">
      <c r="A5" s="2"/>
      <c r="B5" s="57">
        <v>180103</v>
      </c>
      <c r="C5" s="15" t="s">
        <v>55</v>
      </c>
      <c r="D5" s="52">
        <v>1</v>
      </c>
      <c r="E5" s="13" t="s">
        <v>56</v>
      </c>
      <c r="F5" s="11" t="s">
        <v>35</v>
      </c>
      <c r="G5" s="11">
        <v>60</v>
      </c>
      <c r="H5" s="11" t="s">
        <v>57</v>
      </c>
      <c r="I5" s="22">
        <v>679589.8199999932</v>
      </c>
      <c r="J5" s="4" t="s">
        <v>36</v>
      </c>
      <c r="K5" s="5"/>
      <c r="L5" s="67"/>
      <c r="M5" s="25">
        <f>+L5*$I5</f>
        <v>0</v>
      </c>
      <c r="N5" s="5"/>
      <c r="O5" s="2"/>
      <c r="P5" s="67"/>
      <c r="Q5" s="25">
        <f>+P5*$I5*3/12</f>
        <v>0</v>
      </c>
      <c r="R5" s="67"/>
      <c r="S5" s="25">
        <f>+R5*$I5</f>
        <v>0</v>
      </c>
      <c r="T5" s="67"/>
      <c r="U5" s="25">
        <f>+T5*$I5</f>
        <v>0</v>
      </c>
      <c r="V5" s="5"/>
      <c r="W5" s="2"/>
    </row>
    <row r="6" spans="1:23" ht="15.75" x14ac:dyDescent="0.25">
      <c r="A6" s="2"/>
      <c r="B6" s="58">
        <v>180103</v>
      </c>
      <c r="C6" s="3" t="s">
        <v>55</v>
      </c>
      <c r="D6" s="53">
        <v>1</v>
      </c>
      <c r="E6" s="3" t="s">
        <v>56</v>
      </c>
      <c r="F6" s="9" t="s">
        <v>35</v>
      </c>
      <c r="G6" s="9">
        <v>30</v>
      </c>
      <c r="H6" s="9" t="s">
        <v>57</v>
      </c>
      <c r="I6" s="22">
        <v>106982.34999999961</v>
      </c>
      <c r="J6" s="4" t="s">
        <v>36</v>
      </c>
      <c r="K6" s="5"/>
      <c r="L6" s="68"/>
      <c r="M6" s="26">
        <f t="shared" ref="M6:M59" si="0">+L6*$I6</f>
        <v>0</v>
      </c>
      <c r="N6" s="5"/>
      <c r="O6" s="2"/>
      <c r="P6" s="68"/>
      <c r="Q6" s="26">
        <f t="shared" ref="Q6:Q59" si="1">+P6*$I6*3/12</f>
        <v>0</v>
      </c>
      <c r="R6" s="68"/>
      <c r="S6" s="26">
        <f t="shared" ref="S6:S59" si="2">+R6*$I6</f>
        <v>0</v>
      </c>
      <c r="T6" s="68"/>
      <c r="U6" s="26">
        <f t="shared" ref="U6:U59" si="3">+T6*$I6</f>
        <v>0</v>
      </c>
      <c r="V6" s="5"/>
      <c r="W6" s="2"/>
    </row>
    <row r="7" spans="1:23" ht="15.75" x14ac:dyDescent="0.25">
      <c r="A7" s="2"/>
      <c r="B7" s="58">
        <v>180103</v>
      </c>
      <c r="C7" s="3" t="s">
        <v>55</v>
      </c>
      <c r="D7" s="53">
        <v>2</v>
      </c>
      <c r="E7" s="3" t="s">
        <v>3</v>
      </c>
      <c r="F7" s="9" t="s">
        <v>35</v>
      </c>
      <c r="G7" s="9">
        <v>10</v>
      </c>
      <c r="H7" s="9" t="s">
        <v>57</v>
      </c>
      <c r="I7" s="22">
        <v>74572.45999999989</v>
      </c>
      <c r="J7" s="4" t="s">
        <v>36</v>
      </c>
      <c r="K7" s="5"/>
      <c r="L7" s="68"/>
      <c r="M7" s="26">
        <f t="shared" si="0"/>
        <v>0</v>
      </c>
      <c r="N7" s="5"/>
      <c r="O7" s="2"/>
      <c r="P7" s="68"/>
      <c r="Q7" s="26">
        <f t="shared" si="1"/>
        <v>0</v>
      </c>
      <c r="R7" s="68"/>
      <c r="S7" s="26">
        <f t="shared" si="2"/>
        <v>0</v>
      </c>
      <c r="T7" s="68"/>
      <c r="U7" s="26">
        <f t="shared" si="3"/>
        <v>0</v>
      </c>
      <c r="V7" s="5"/>
      <c r="W7" s="2"/>
    </row>
    <row r="8" spans="1:23" ht="15.75" x14ac:dyDescent="0.25">
      <c r="A8" s="2"/>
      <c r="B8" s="58">
        <v>180103</v>
      </c>
      <c r="C8" s="3" t="s">
        <v>55</v>
      </c>
      <c r="D8" s="53">
        <v>2</v>
      </c>
      <c r="E8" s="3" t="s">
        <v>3</v>
      </c>
      <c r="F8" s="9" t="s">
        <v>35</v>
      </c>
      <c r="G8" s="9">
        <v>7</v>
      </c>
      <c r="H8" s="9" t="s">
        <v>57</v>
      </c>
      <c r="I8" s="22">
        <v>8218.5999999999876</v>
      </c>
      <c r="J8" s="4" t="s">
        <v>36</v>
      </c>
      <c r="K8" s="5"/>
      <c r="L8" s="68"/>
      <c r="M8" s="26">
        <f t="shared" si="0"/>
        <v>0</v>
      </c>
      <c r="N8" s="5"/>
      <c r="O8" s="2"/>
      <c r="P8" s="68"/>
      <c r="Q8" s="26">
        <f t="shared" si="1"/>
        <v>0</v>
      </c>
      <c r="R8" s="68"/>
      <c r="S8" s="26">
        <f t="shared" si="2"/>
        <v>0</v>
      </c>
      <c r="T8" s="68"/>
      <c r="U8" s="26">
        <f t="shared" si="3"/>
        <v>0</v>
      </c>
      <c r="V8" s="5"/>
      <c r="W8" s="2"/>
    </row>
    <row r="9" spans="1:23" ht="15.75" x14ac:dyDescent="0.25">
      <c r="A9" s="2"/>
      <c r="B9" s="58">
        <v>180103</v>
      </c>
      <c r="C9" s="3" t="s">
        <v>55</v>
      </c>
      <c r="D9" s="53">
        <v>2</v>
      </c>
      <c r="E9" s="3" t="s">
        <v>3</v>
      </c>
      <c r="F9" s="9" t="s">
        <v>35</v>
      </c>
      <c r="G9" s="9">
        <v>5</v>
      </c>
      <c r="H9" s="9" t="s">
        <v>57</v>
      </c>
      <c r="I9" s="22">
        <v>16331.350000000015</v>
      </c>
      <c r="J9" s="4" t="s">
        <v>36</v>
      </c>
      <c r="K9" s="5"/>
      <c r="L9" s="67"/>
      <c r="M9" s="26">
        <f t="shared" si="0"/>
        <v>0</v>
      </c>
      <c r="N9" s="5"/>
      <c r="O9" s="2"/>
      <c r="P9" s="67"/>
      <c r="Q9" s="26">
        <f t="shared" si="1"/>
        <v>0</v>
      </c>
      <c r="R9" s="67"/>
      <c r="S9" s="26">
        <f t="shared" si="2"/>
        <v>0</v>
      </c>
      <c r="T9" s="67"/>
      <c r="U9" s="26">
        <f t="shared" si="3"/>
        <v>0</v>
      </c>
      <c r="V9" s="5"/>
      <c r="W9" s="2"/>
    </row>
    <row r="10" spans="1:23" ht="15.75" x14ac:dyDescent="0.25">
      <c r="A10" s="2"/>
      <c r="B10" s="58">
        <v>180103</v>
      </c>
      <c r="C10" s="3" t="s">
        <v>55</v>
      </c>
      <c r="D10" s="53">
        <v>2</v>
      </c>
      <c r="E10" s="3" t="s">
        <v>3</v>
      </c>
      <c r="F10" s="9" t="s">
        <v>35</v>
      </c>
      <c r="G10" s="9">
        <v>4</v>
      </c>
      <c r="H10" s="9" t="s">
        <v>57</v>
      </c>
      <c r="I10" s="22">
        <v>6229.3700000000108</v>
      </c>
      <c r="J10" s="4" t="s">
        <v>36</v>
      </c>
      <c r="K10" s="8"/>
      <c r="L10" s="68"/>
      <c r="M10" s="26">
        <f t="shared" si="0"/>
        <v>0</v>
      </c>
      <c r="N10" s="8"/>
      <c r="O10" s="2"/>
      <c r="P10" s="68"/>
      <c r="Q10" s="26">
        <f t="shared" si="1"/>
        <v>0</v>
      </c>
      <c r="R10" s="68"/>
      <c r="S10" s="26">
        <f t="shared" si="2"/>
        <v>0</v>
      </c>
      <c r="T10" s="68"/>
      <c r="U10" s="26">
        <f t="shared" si="3"/>
        <v>0</v>
      </c>
      <c r="V10" s="8"/>
      <c r="W10" s="2"/>
    </row>
    <row r="11" spans="1:23" ht="15.75" x14ac:dyDescent="0.25">
      <c r="A11" s="2"/>
      <c r="B11" s="58">
        <v>180103</v>
      </c>
      <c r="C11" s="3" t="s">
        <v>55</v>
      </c>
      <c r="D11" s="53">
        <v>2</v>
      </c>
      <c r="E11" s="3" t="s">
        <v>3</v>
      </c>
      <c r="F11" s="9" t="s">
        <v>35</v>
      </c>
      <c r="G11" s="9">
        <v>3</v>
      </c>
      <c r="H11" s="9" t="s">
        <v>57</v>
      </c>
      <c r="I11" s="22">
        <v>590.49000000000069</v>
      </c>
      <c r="J11" s="4" t="s">
        <v>36</v>
      </c>
      <c r="K11" s="5"/>
      <c r="L11" s="68"/>
      <c r="M11" s="26">
        <f t="shared" si="0"/>
        <v>0</v>
      </c>
      <c r="N11" s="5"/>
      <c r="O11" s="2"/>
      <c r="P11" s="68"/>
      <c r="Q11" s="26">
        <f t="shared" si="1"/>
        <v>0</v>
      </c>
      <c r="R11" s="68"/>
      <c r="S11" s="26">
        <f t="shared" si="2"/>
        <v>0</v>
      </c>
      <c r="T11" s="68"/>
      <c r="U11" s="26">
        <f t="shared" si="3"/>
        <v>0</v>
      </c>
      <c r="V11" s="5"/>
      <c r="W11" s="2"/>
    </row>
    <row r="12" spans="1:23" ht="15.75" x14ac:dyDescent="0.25">
      <c r="A12" s="2"/>
      <c r="B12" s="58">
        <v>180103</v>
      </c>
      <c r="C12" s="3" t="s">
        <v>55</v>
      </c>
      <c r="D12" s="53">
        <v>2</v>
      </c>
      <c r="E12" s="3" t="s">
        <v>3</v>
      </c>
      <c r="F12" s="9" t="s">
        <v>35</v>
      </c>
      <c r="G12" s="9">
        <v>2</v>
      </c>
      <c r="H12" s="9" t="s">
        <v>57</v>
      </c>
      <c r="I12" s="22">
        <v>14607.240000000245</v>
      </c>
      <c r="J12" s="4" t="s">
        <v>36</v>
      </c>
      <c r="K12" s="5"/>
      <c r="L12" s="68"/>
      <c r="M12" s="26">
        <f t="shared" si="0"/>
        <v>0</v>
      </c>
      <c r="N12" s="5"/>
      <c r="O12" s="2"/>
      <c r="P12" s="68"/>
      <c r="Q12" s="26">
        <f t="shared" si="1"/>
        <v>0</v>
      </c>
      <c r="R12" s="68"/>
      <c r="S12" s="26">
        <f t="shared" si="2"/>
        <v>0</v>
      </c>
      <c r="T12" s="68"/>
      <c r="U12" s="26">
        <f t="shared" si="3"/>
        <v>0</v>
      </c>
      <c r="V12" s="5"/>
      <c r="W12" s="2"/>
    </row>
    <row r="13" spans="1:23" ht="15.75" x14ac:dyDescent="0.25">
      <c r="A13" s="2"/>
      <c r="B13" s="58">
        <v>180103</v>
      </c>
      <c r="C13" s="3" t="s">
        <v>55</v>
      </c>
      <c r="D13" s="53">
        <v>2</v>
      </c>
      <c r="E13" s="3" t="s">
        <v>3</v>
      </c>
      <c r="F13" s="9" t="s">
        <v>35</v>
      </c>
      <c r="G13" s="9">
        <v>1</v>
      </c>
      <c r="H13" s="9" t="s">
        <v>57</v>
      </c>
      <c r="I13" s="22">
        <v>313.64999999999992</v>
      </c>
      <c r="J13" s="4" t="s">
        <v>36</v>
      </c>
      <c r="K13" s="5"/>
      <c r="L13" s="68"/>
      <c r="M13" s="26">
        <f t="shared" si="0"/>
        <v>0</v>
      </c>
      <c r="N13" s="5"/>
      <c r="O13" s="2"/>
      <c r="P13" s="68"/>
      <c r="Q13" s="26">
        <f t="shared" si="1"/>
        <v>0</v>
      </c>
      <c r="R13" s="68"/>
      <c r="S13" s="26">
        <f t="shared" si="2"/>
        <v>0</v>
      </c>
      <c r="T13" s="68"/>
      <c r="U13" s="26">
        <f t="shared" si="3"/>
        <v>0</v>
      </c>
      <c r="V13" s="5"/>
      <c r="W13" s="2"/>
    </row>
    <row r="14" spans="1:23" ht="15.75" x14ac:dyDescent="0.25">
      <c r="A14" s="2"/>
      <c r="B14" s="58">
        <v>180103</v>
      </c>
      <c r="C14" s="3" t="s">
        <v>55</v>
      </c>
      <c r="D14" s="53">
        <v>2</v>
      </c>
      <c r="E14" s="3" t="s">
        <v>3</v>
      </c>
      <c r="F14" s="9" t="s">
        <v>35</v>
      </c>
      <c r="G14" s="12">
        <v>0.6</v>
      </c>
      <c r="H14" s="9" t="s">
        <v>57</v>
      </c>
      <c r="I14" s="22">
        <v>331.6699999999999</v>
      </c>
      <c r="J14" s="4" t="s">
        <v>36</v>
      </c>
      <c r="K14" s="5"/>
      <c r="L14" s="68"/>
      <c r="M14" s="26">
        <f t="shared" si="0"/>
        <v>0</v>
      </c>
      <c r="N14" s="5"/>
      <c r="O14" s="2"/>
      <c r="P14" s="68"/>
      <c r="Q14" s="26">
        <f t="shared" si="1"/>
        <v>0</v>
      </c>
      <c r="R14" s="68"/>
      <c r="S14" s="26">
        <f t="shared" si="2"/>
        <v>0</v>
      </c>
      <c r="T14" s="68"/>
      <c r="U14" s="26">
        <f t="shared" si="3"/>
        <v>0</v>
      </c>
      <c r="V14" s="5"/>
      <c r="W14" s="2"/>
    </row>
    <row r="15" spans="1:23" ht="15.75" x14ac:dyDescent="0.25">
      <c r="A15" s="2"/>
      <c r="B15" s="58">
        <v>180103</v>
      </c>
      <c r="C15" s="3" t="s">
        <v>55</v>
      </c>
      <c r="D15" s="53">
        <v>2</v>
      </c>
      <c r="E15" s="3" t="s">
        <v>3</v>
      </c>
      <c r="F15" s="9" t="s">
        <v>35</v>
      </c>
      <c r="G15" s="12">
        <v>0.3</v>
      </c>
      <c r="H15" s="9" t="s">
        <v>57</v>
      </c>
      <c r="I15" s="22">
        <v>93.900000000000034</v>
      </c>
      <c r="J15" s="4" t="s">
        <v>36</v>
      </c>
      <c r="K15" s="5"/>
      <c r="L15" s="67"/>
      <c r="M15" s="26">
        <f t="shared" si="0"/>
        <v>0</v>
      </c>
      <c r="N15" s="5"/>
      <c r="O15" s="2"/>
      <c r="P15" s="67"/>
      <c r="Q15" s="26">
        <f t="shared" si="1"/>
        <v>0</v>
      </c>
      <c r="R15" s="67"/>
      <c r="S15" s="26">
        <f t="shared" si="2"/>
        <v>0</v>
      </c>
      <c r="T15" s="67"/>
      <c r="U15" s="26">
        <f t="shared" si="3"/>
        <v>0</v>
      </c>
      <c r="V15" s="5"/>
      <c r="W15" s="2"/>
    </row>
    <row r="16" spans="1:23" ht="15.75" x14ac:dyDescent="0.25">
      <c r="A16" s="2"/>
      <c r="B16" s="58">
        <v>180103</v>
      </c>
      <c r="C16" s="3" t="s">
        <v>55</v>
      </c>
      <c r="D16" s="53">
        <v>26</v>
      </c>
      <c r="E16" s="3" t="s">
        <v>18</v>
      </c>
      <c r="F16" s="11" t="s">
        <v>43</v>
      </c>
      <c r="G16" s="12"/>
      <c r="H16" s="9"/>
      <c r="I16" s="22">
        <v>574.98999999999967</v>
      </c>
      <c r="J16" s="4" t="s">
        <v>36</v>
      </c>
      <c r="K16" s="5"/>
      <c r="L16" s="68"/>
      <c r="M16" s="26">
        <f t="shared" si="0"/>
        <v>0</v>
      </c>
      <c r="N16" s="5"/>
      <c r="O16" s="2"/>
      <c r="P16" s="68"/>
      <c r="Q16" s="26">
        <f t="shared" si="1"/>
        <v>0</v>
      </c>
      <c r="R16" s="68"/>
      <c r="S16" s="26">
        <f t="shared" si="2"/>
        <v>0</v>
      </c>
      <c r="T16" s="68"/>
      <c r="U16" s="26">
        <f t="shared" si="3"/>
        <v>0</v>
      </c>
      <c r="V16" s="5"/>
      <c r="W16" s="2"/>
    </row>
    <row r="17" spans="1:23" ht="15.75" x14ac:dyDescent="0.25">
      <c r="A17" s="2"/>
      <c r="B17" s="59">
        <v>180103</v>
      </c>
      <c r="C17" s="16" t="s">
        <v>55</v>
      </c>
      <c r="D17" s="54">
        <v>27</v>
      </c>
      <c r="E17" s="16" t="s">
        <v>15</v>
      </c>
      <c r="F17" s="17" t="s">
        <v>43</v>
      </c>
      <c r="G17" s="18"/>
      <c r="H17" s="19"/>
      <c r="I17" s="23">
        <v>29.5</v>
      </c>
      <c r="J17" s="20" t="s">
        <v>36</v>
      </c>
      <c r="K17" s="5"/>
      <c r="L17" s="69"/>
      <c r="M17" s="27">
        <f t="shared" si="0"/>
        <v>0</v>
      </c>
      <c r="N17" s="5"/>
      <c r="O17" s="2"/>
      <c r="P17" s="69"/>
      <c r="Q17" s="27">
        <f t="shared" si="1"/>
        <v>0</v>
      </c>
      <c r="R17" s="69"/>
      <c r="S17" s="27">
        <f t="shared" si="2"/>
        <v>0</v>
      </c>
      <c r="T17" s="69"/>
      <c r="U17" s="27">
        <f t="shared" si="3"/>
        <v>0</v>
      </c>
      <c r="V17" s="5"/>
      <c r="W17" s="2"/>
    </row>
    <row r="18" spans="1:23" ht="15.75" x14ac:dyDescent="0.25">
      <c r="A18" s="2"/>
      <c r="B18" s="57">
        <v>180108</v>
      </c>
      <c r="C18" s="15" t="s">
        <v>1</v>
      </c>
      <c r="D18" s="52">
        <v>3</v>
      </c>
      <c r="E18" s="13" t="s">
        <v>2</v>
      </c>
      <c r="F18" s="11" t="s">
        <v>39</v>
      </c>
      <c r="G18" s="11">
        <v>60</v>
      </c>
      <c r="H18" s="11" t="s">
        <v>57</v>
      </c>
      <c r="I18" s="24">
        <v>93576.709999999919</v>
      </c>
      <c r="J18" s="10" t="s">
        <v>36</v>
      </c>
      <c r="K18" s="2"/>
      <c r="L18" s="67"/>
      <c r="M18" s="26">
        <f t="shared" si="0"/>
        <v>0</v>
      </c>
      <c r="N18" s="2"/>
      <c r="O18" s="2"/>
      <c r="P18" s="67"/>
      <c r="Q18" s="26">
        <f t="shared" si="1"/>
        <v>0</v>
      </c>
      <c r="R18" s="67"/>
      <c r="S18" s="26">
        <f t="shared" si="2"/>
        <v>0</v>
      </c>
      <c r="T18" s="67"/>
      <c r="U18" s="26">
        <f t="shared" si="3"/>
        <v>0</v>
      </c>
      <c r="V18" s="2"/>
      <c r="W18" s="2"/>
    </row>
    <row r="19" spans="1:23" ht="15.75" x14ac:dyDescent="0.25">
      <c r="A19" s="2"/>
      <c r="B19" s="58">
        <v>180108</v>
      </c>
      <c r="C19" s="3" t="s">
        <v>1</v>
      </c>
      <c r="D19" s="53">
        <v>3</v>
      </c>
      <c r="E19" s="3" t="s">
        <v>2</v>
      </c>
      <c r="F19" s="9" t="s">
        <v>39</v>
      </c>
      <c r="G19" s="9">
        <v>30</v>
      </c>
      <c r="H19" s="9" t="s">
        <v>57</v>
      </c>
      <c r="I19" s="22">
        <v>10690.130000000014</v>
      </c>
      <c r="J19" s="4" t="s">
        <v>36</v>
      </c>
      <c r="K19" s="5"/>
      <c r="L19" s="67"/>
      <c r="M19" s="26">
        <f t="shared" si="0"/>
        <v>0</v>
      </c>
      <c r="N19" s="5"/>
      <c r="O19" s="2"/>
      <c r="P19" s="67"/>
      <c r="Q19" s="26">
        <f t="shared" si="1"/>
        <v>0</v>
      </c>
      <c r="R19" s="67"/>
      <c r="S19" s="26">
        <f t="shared" si="2"/>
        <v>0</v>
      </c>
      <c r="T19" s="67"/>
      <c r="U19" s="26">
        <f t="shared" si="3"/>
        <v>0</v>
      </c>
      <c r="V19" s="5"/>
      <c r="W19" s="2"/>
    </row>
    <row r="20" spans="1:23" ht="15.75" x14ac:dyDescent="0.25">
      <c r="A20" s="2"/>
      <c r="B20" s="58">
        <v>180108</v>
      </c>
      <c r="C20" s="3" t="s">
        <v>1</v>
      </c>
      <c r="D20" s="53">
        <v>3</v>
      </c>
      <c r="E20" s="3" t="s">
        <v>2</v>
      </c>
      <c r="F20" s="9" t="s">
        <v>39</v>
      </c>
      <c r="G20" s="9">
        <v>10</v>
      </c>
      <c r="H20" s="9" t="s">
        <v>57</v>
      </c>
      <c r="I20" s="22">
        <v>684.3500000000007</v>
      </c>
      <c r="J20" s="4" t="s">
        <v>36</v>
      </c>
      <c r="K20" s="5"/>
      <c r="L20" s="68"/>
      <c r="M20" s="26">
        <f t="shared" si="0"/>
        <v>0</v>
      </c>
      <c r="N20" s="5"/>
      <c r="O20" s="2"/>
      <c r="P20" s="68"/>
      <c r="Q20" s="26">
        <f t="shared" si="1"/>
        <v>0</v>
      </c>
      <c r="R20" s="68"/>
      <c r="S20" s="26">
        <f t="shared" si="2"/>
        <v>0</v>
      </c>
      <c r="T20" s="68"/>
      <c r="U20" s="26">
        <f t="shared" si="3"/>
        <v>0</v>
      </c>
      <c r="V20" s="5"/>
      <c r="W20" s="2"/>
    </row>
    <row r="21" spans="1:23" ht="15.75" x14ac:dyDescent="0.25">
      <c r="A21" s="2"/>
      <c r="B21" s="58">
        <v>180108</v>
      </c>
      <c r="C21" s="3" t="s">
        <v>1</v>
      </c>
      <c r="D21" s="53">
        <v>3</v>
      </c>
      <c r="E21" s="3" t="s">
        <v>2</v>
      </c>
      <c r="F21" s="9" t="s">
        <v>39</v>
      </c>
      <c r="G21" s="9">
        <v>5</v>
      </c>
      <c r="H21" s="9" t="s">
        <v>57</v>
      </c>
      <c r="I21" s="22">
        <v>61.490000000000023</v>
      </c>
      <c r="J21" s="4" t="s">
        <v>36</v>
      </c>
      <c r="K21" s="5"/>
      <c r="L21" s="68"/>
      <c r="M21" s="26">
        <f t="shared" si="0"/>
        <v>0</v>
      </c>
      <c r="N21" s="5"/>
      <c r="O21" s="2"/>
      <c r="P21" s="68"/>
      <c r="Q21" s="26">
        <f t="shared" si="1"/>
        <v>0</v>
      </c>
      <c r="R21" s="68"/>
      <c r="S21" s="26">
        <f t="shared" si="2"/>
        <v>0</v>
      </c>
      <c r="T21" s="68"/>
      <c r="U21" s="26">
        <f t="shared" si="3"/>
        <v>0</v>
      </c>
      <c r="V21" s="5"/>
      <c r="W21" s="2"/>
    </row>
    <row r="22" spans="1:23" ht="15.75" x14ac:dyDescent="0.25">
      <c r="A22" s="2"/>
      <c r="B22" s="58">
        <v>180108</v>
      </c>
      <c r="C22" s="3" t="s">
        <v>1</v>
      </c>
      <c r="D22" s="53">
        <v>3</v>
      </c>
      <c r="E22" s="3" t="s">
        <v>2</v>
      </c>
      <c r="F22" s="9" t="s">
        <v>39</v>
      </c>
      <c r="G22" s="9">
        <v>3</v>
      </c>
      <c r="H22" s="9" t="s">
        <v>57</v>
      </c>
      <c r="I22" s="22">
        <v>82.22999999999999</v>
      </c>
      <c r="J22" s="4" t="s">
        <v>36</v>
      </c>
      <c r="K22" s="2"/>
      <c r="L22" s="68"/>
      <c r="M22" s="26">
        <f t="shared" si="0"/>
        <v>0</v>
      </c>
      <c r="N22" s="2"/>
      <c r="O22" s="2"/>
      <c r="P22" s="68"/>
      <c r="Q22" s="26">
        <f t="shared" si="1"/>
        <v>0</v>
      </c>
      <c r="R22" s="68"/>
      <c r="S22" s="26">
        <f t="shared" si="2"/>
        <v>0</v>
      </c>
      <c r="T22" s="68"/>
      <c r="U22" s="26">
        <f t="shared" si="3"/>
        <v>0</v>
      </c>
      <c r="V22" s="2"/>
      <c r="W22" s="2"/>
    </row>
    <row r="23" spans="1:23" ht="15.75" x14ac:dyDescent="0.25">
      <c r="A23" s="2"/>
      <c r="B23" s="58">
        <v>180108</v>
      </c>
      <c r="C23" s="3" t="s">
        <v>1</v>
      </c>
      <c r="D23" s="53">
        <v>4</v>
      </c>
      <c r="E23" s="3" t="s">
        <v>14</v>
      </c>
      <c r="F23" s="9" t="s">
        <v>37</v>
      </c>
      <c r="G23" s="2"/>
      <c r="H23" s="2"/>
      <c r="I23" s="22">
        <v>9911.1700000000219</v>
      </c>
      <c r="J23" s="4" t="s">
        <v>36</v>
      </c>
      <c r="K23" s="2"/>
      <c r="L23" s="68"/>
      <c r="M23" s="26">
        <f t="shared" si="0"/>
        <v>0</v>
      </c>
      <c r="N23" s="2"/>
      <c r="O23" s="2"/>
      <c r="P23" s="68"/>
      <c r="Q23" s="26">
        <f t="shared" si="1"/>
        <v>0</v>
      </c>
      <c r="R23" s="68"/>
      <c r="S23" s="26">
        <f t="shared" si="2"/>
        <v>0</v>
      </c>
      <c r="T23" s="68"/>
      <c r="U23" s="26">
        <f t="shared" si="3"/>
        <v>0</v>
      </c>
      <c r="V23" s="2"/>
      <c r="W23" s="2"/>
    </row>
    <row r="24" spans="1:23" ht="15.75" x14ac:dyDescent="0.25">
      <c r="A24" s="2"/>
      <c r="B24" s="59">
        <v>180108</v>
      </c>
      <c r="C24" s="16" t="s">
        <v>1</v>
      </c>
      <c r="D24" s="54">
        <v>29</v>
      </c>
      <c r="E24" s="16" t="s">
        <v>16</v>
      </c>
      <c r="F24" s="17" t="s">
        <v>43</v>
      </c>
      <c r="G24" s="18"/>
      <c r="H24" s="19"/>
      <c r="I24" s="23">
        <v>316.34999999999997</v>
      </c>
      <c r="J24" s="20" t="s">
        <v>36</v>
      </c>
      <c r="K24" s="2"/>
      <c r="L24" s="69"/>
      <c r="M24" s="27">
        <f t="shared" si="0"/>
        <v>0</v>
      </c>
      <c r="N24" s="2"/>
      <c r="O24" s="2"/>
      <c r="P24" s="69"/>
      <c r="Q24" s="27">
        <f t="shared" si="1"/>
        <v>0</v>
      </c>
      <c r="R24" s="69"/>
      <c r="S24" s="27">
        <f t="shared" si="2"/>
        <v>0</v>
      </c>
      <c r="T24" s="69"/>
      <c r="U24" s="27">
        <f t="shared" si="3"/>
        <v>0</v>
      </c>
      <c r="V24" s="2"/>
      <c r="W24" s="2"/>
    </row>
    <row r="25" spans="1:23" ht="15.75" x14ac:dyDescent="0.25">
      <c r="A25" s="2"/>
      <c r="B25" s="57">
        <v>180106</v>
      </c>
      <c r="C25" s="15" t="s">
        <v>58</v>
      </c>
      <c r="D25" s="52">
        <v>5</v>
      </c>
      <c r="E25" s="13" t="s">
        <v>59</v>
      </c>
      <c r="F25" s="11" t="s">
        <v>38</v>
      </c>
      <c r="G25" s="11">
        <v>25</v>
      </c>
      <c r="H25" s="11" t="s">
        <v>57</v>
      </c>
      <c r="I25" s="24">
        <v>24.48</v>
      </c>
      <c r="J25" s="10" t="s">
        <v>36</v>
      </c>
      <c r="K25" s="5"/>
      <c r="L25" s="67"/>
      <c r="M25" s="26">
        <f t="shared" si="0"/>
        <v>0</v>
      </c>
      <c r="N25" s="5"/>
      <c r="O25" s="2"/>
      <c r="P25" s="67"/>
      <c r="Q25" s="26">
        <f t="shared" si="1"/>
        <v>0</v>
      </c>
      <c r="R25" s="67"/>
      <c r="S25" s="26">
        <f t="shared" si="2"/>
        <v>0</v>
      </c>
      <c r="T25" s="67"/>
      <c r="U25" s="26">
        <f t="shared" si="3"/>
        <v>0</v>
      </c>
      <c r="V25" s="5"/>
      <c r="W25" s="2"/>
    </row>
    <row r="26" spans="1:23" ht="15.75" x14ac:dyDescent="0.25">
      <c r="A26" s="2"/>
      <c r="B26" s="58">
        <v>180106</v>
      </c>
      <c r="C26" s="3" t="s">
        <v>58</v>
      </c>
      <c r="D26" s="53">
        <v>5</v>
      </c>
      <c r="E26" s="3" t="s">
        <v>59</v>
      </c>
      <c r="F26" s="9" t="s">
        <v>38</v>
      </c>
      <c r="G26" s="9">
        <v>10</v>
      </c>
      <c r="H26" s="9" t="s">
        <v>57</v>
      </c>
      <c r="I26" s="22">
        <v>0</v>
      </c>
      <c r="J26" s="4" t="s">
        <v>36</v>
      </c>
      <c r="K26" s="5"/>
      <c r="L26" s="68"/>
      <c r="M26" s="26">
        <f t="shared" si="0"/>
        <v>0</v>
      </c>
      <c r="N26" s="5"/>
      <c r="O26" s="2"/>
      <c r="P26" s="68"/>
      <c r="Q26" s="26">
        <f t="shared" si="1"/>
        <v>0</v>
      </c>
      <c r="R26" s="68"/>
      <c r="S26" s="26">
        <f t="shared" si="2"/>
        <v>0</v>
      </c>
      <c r="T26" s="68"/>
      <c r="U26" s="26">
        <f t="shared" si="3"/>
        <v>0</v>
      </c>
      <c r="V26" s="5"/>
      <c r="W26" s="2"/>
    </row>
    <row r="27" spans="1:23" ht="15.75" x14ac:dyDescent="0.25">
      <c r="A27" s="2"/>
      <c r="B27" s="58">
        <v>180106</v>
      </c>
      <c r="C27" s="3" t="s">
        <v>58</v>
      </c>
      <c r="D27" s="53">
        <v>5</v>
      </c>
      <c r="E27" s="3" t="s">
        <v>59</v>
      </c>
      <c r="F27" s="9" t="s">
        <v>38</v>
      </c>
      <c r="G27" s="9">
        <v>5</v>
      </c>
      <c r="H27" s="9" t="s">
        <v>57</v>
      </c>
      <c r="I27" s="22">
        <v>30.299999999999997</v>
      </c>
      <c r="J27" s="4" t="s">
        <v>36</v>
      </c>
      <c r="K27" s="5"/>
      <c r="L27" s="68"/>
      <c r="M27" s="26">
        <f t="shared" si="0"/>
        <v>0</v>
      </c>
      <c r="N27" s="5"/>
      <c r="O27" s="2"/>
      <c r="P27" s="68"/>
      <c r="Q27" s="26">
        <f t="shared" si="1"/>
        <v>0</v>
      </c>
      <c r="R27" s="68"/>
      <c r="S27" s="26">
        <f t="shared" si="2"/>
        <v>0</v>
      </c>
      <c r="T27" s="68"/>
      <c r="U27" s="26">
        <f t="shared" si="3"/>
        <v>0</v>
      </c>
      <c r="V27" s="5"/>
      <c r="W27" s="2"/>
    </row>
    <row r="28" spans="1:23" ht="15.75" x14ac:dyDescent="0.25">
      <c r="A28" s="2"/>
      <c r="B28" s="58">
        <v>180106</v>
      </c>
      <c r="C28" s="3" t="s">
        <v>58</v>
      </c>
      <c r="D28" s="53">
        <v>5</v>
      </c>
      <c r="E28" s="3" t="s">
        <v>59</v>
      </c>
      <c r="F28" s="9" t="s">
        <v>44</v>
      </c>
      <c r="G28" s="9"/>
      <c r="H28" s="9"/>
      <c r="I28" s="22">
        <v>23.8</v>
      </c>
      <c r="J28" s="4" t="s">
        <v>36</v>
      </c>
      <c r="K28" s="5"/>
      <c r="L28" s="68"/>
      <c r="M28" s="26">
        <f t="shared" si="0"/>
        <v>0</v>
      </c>
      <c r="N28" s="5"/>
      <c r="O28" s="2"/>
      <c r="P28" s="68"/>
      <c r="Q28" s="26">
        <f t="shared" si="1"/>
        <v>0</v>
      </c>
      <c r="R28" s="68"/>
      <c r="S28" s="26">
        <f t="shared" si="2"/>
        <v>0</v>
      </c>
      <c r="T28" s="68"/>
      <c r="U28" s="26">
        <f t="shared" si="3"/>
        <v>0</v>
      </c>
      <c r="V28" s="5"/>
      <c r="W28" s="2"/>
    </row>
    <row r="29" spans="1:23" ht="15.75" x14ac:dyDescent="0.25">
      <c r="A29" s="2"/>
      <c r="B29" s="58">
        <v>180106</v>
      </c>
      <c r="C29" s="3" t="s">
        <v>58</v>
      </c>
      <c r="D29" s="53">
        <v>6</v>
      </c>
      <c r="E29" s="3" t="s">
        <v>60</v>
      </c>
      <c r="F29" s="9" t="s">
        <v>38</v>
      </c>
      <c r="G29" s="9">
        <v>25</v>
      </c>
      <c r="H29" s="9" t="s">
        <v>57</v>
      </c>
      <c r="I29" s="22">
        <v>54608.749999999985</v>
      </c>
      <c r="J29" s="4" t="s">
        <v>36</v>
      </c>
      <c r="K29" s="5"/>
      <c r="L29" s="68"/>
      <c r="M29" s="26">
        <f t="shared" si="0"/>
        <v>0</v>
      </c>
      <c r="N29" s="5"/>
      <c r="O29" s="2"/>
      <c r="P29" s="68"/>
      <c r="Q29" s="26">
        <f t="shared" si="1"/>
        <v>0</v>
      </c>
      <c r="R29" s="68"/>
      <c r="S29" s="26">
        <f t="shared" si="2"/>
        <v>0</v>
      </c>
      <c r="T29" s="68"/>
      <c r="U29" s="26">
        <f t="shared" si="3"/>
        <v>0</v>
      </c>
      <c r="V29" s="5"/>
      <c r="W29" s="2"/>
    </row>
    <row r="30" spans="1:23" ht="15.75" x14ac:dyDescent="0.25">
      <c r="A30" s="2"/>
      <c r="B30" s="58">
        <v>180106</v>
      </c>
      <c r="C30" s="3" t="s">
        <v>58</v>
      </c>
      <c r="D30" s="53">
        <v>6</v>
      </c>
      <c r="E30" s="3" t="s">
        <v>60</v>
      </c>
      <c r="F30" s="9" t="s">
        <v>38</v>
      </c>
      <c r="G30" s="9">
        <v>10</v>
      </c>
      <c r="H30" s="9" t="s">
        <v>57</v>
      </c>
      <c r="I30" s="22">
        <v>259.33000000000004</v>
      </c>
      <c r="J30" s="4" t="s">
        <v>36</v>
      </c>
      <c r="K30" s="5"/>
      <c r="L30" s="68"/>
      <c r="M30" s="26">
        <f t="shared" si="0"/>
        <v>0</v>
      </c>
      <c r="N30" s="5"/>
      <c r="O30" s="2"/>
      <c r="P30" s="68"/>
      <c r="Q30" s="26">
        <f t="shared" si="1"/>
        <v>0</v>
      </c>
      <c r="R30" s="68"/>
      <c r="S30" s="26">
        <f t="shared" si="2"/>
        <v>0</v>
      </c>
      <c r="T30" s="68"/>
      <c r="U30" s="26">
        <f t="shared" si="3"/>
        <v>0</v>
      </c>
      <c r="V30" s="5"/>
      <c r="W30" s="2"/>
    </row>
    <row r="31" spans="1:23" ht="15.75" x14ac:dyDescent="0.25">
      <c r="A31" s="2"/>
      <c r="B31" s="58">
        <v>180106</v>
      </c>
      <c r="C31" s="3" t="s">
        <v>58</v>
      </c>
      <c r="D31" s="53">
        <v>6</v>
      </c>
      <c r="E31" s="3" t="s">
        <v>60</v>
      </c>
      <c r="F31" s="9" t="s">
        <v>38</v>
      </c>
      <c r="G31" s="9">
        <v>5</v>
      </c>
      <c r="H31" s="9" t="s">
        <v>57</v>
      </c>
      <c r="I31" s="22">
        <v>5730.4100000000071</v>
      </c>
      <c r="J31" s="4" t="s">
        <v>36</v>
      </c>
      <c r="K31" s="5"/>
      <c r="L31" s="68"/>
      <c r="M31" s="26">
        <f t="shared" si="0"/>
        <v>0</v>
      </c>
      <c r="N31" s="5"/>
      <c r="O31" s="2"/>
      <c r="P31" s="68"/>
      <c r="Q31" s="26">
        <f t="shared" si="1"/>
        <v>0</v>
      </c>
      <c r="R31" s="68"/>
      <c r="S31" s="26">
        <f t="shared" si="2"/>
        <v>0</v>
      </c>
      <c r="T31" s="68"/>
      <c r="U31" s="26">
        <f t="shared" si="3"/>
        <v>0</v>
      </c>
      <c r="V31" s="5"/>
      <c r="W31" s="2"/>
    </row>
    <row r="32" spans="1:23" ht="15.75" x14ac:dyDescent="0.25">
      <c r="A32" s="2"/>
      <c r="B32" s="58">
        <v>180106</v>
      </c>
      <c r="C32" s="3" t="s">
        <v>58</v>
      </c>
      <c r="D32" s="53">
        <v>6</v>
      </c>
      <c r="E32" s="3" t="s">
        <v>60</v>
      </c>
      <c r="F32" s="9" t="s">
        <v>44</v>
      </c>
      <c r="G32" s="9"/>
      <c r="H32" s="9"/>
      <c r="I32" s="22">
        <v>2111.2500000000009</v>
      </c>
      <c r="J32" s="4" t="s">
        <v>36</v>
      </c>
      <c r="K32" s="5"/>
      <c r="L32" s="68"/>
      <c r="M32" s="26">
        <f t="shared" si="0"/>
        <v>0</v>
      </c>
      <c r="N32" s="5"/>
      <c r="O32" s="2"/>
      <c r="P32" s="68"/>
      <c r="Q32" s="26">
        <f t="shared" si="1"/>
        <v>0</v>
      </c>
      <c r="R32" s="68"/>
      <c r="S32" s="26">
        <f t="shared" si="2"/>
        <v>0</v>
      </c>
      <c r="T32" s="68"/>
      <c r="U32" s="26">
        <f t="shared" si="3"/>
        <v>0</v>
      </c>
      <c r="V32" s="5"/>
      <c r="W32" s="2"/>
    </row>
    <row r="33" spans="1:23" ht="15.75" x14ac:dyDescent="0.25">
      <c r="A33" s="2"/>
      <c r="B33" s="58">
        <v>180106</v>
      </c>
      <c r="C33" s="3" t="s">
        <v>58</v>
      </c>
      <c r="D33" s="53">
        <v>7</v>
      </c>
      <c r="E33" s="3" t="s">
        <v>6</v>
      </c>
      <c r="F33" s="9" t="s">
        <v>38</v>
      </c>
      <c r="G33" s="9">
        <v>25</v>
      </c>
      <c r="H33" s="9" t="s">
        <v>57</v>
      </c>
      <c r="I33" s="22">
        <v>12890.770000000004</v>
      </c>
      <c r="J33" s="4" t="s">
        <v>36</v>
      </c>
      <c r="K33" s="5"/>
      <c r="L33" s="68"/>
      <c r="M33" s="26">
        <f t="shared" si="0"/>
        <v>0</v>
      </c>
      <c r="N33" s="5"/>
      <c r="O33" s="2"/>
      <c r="P33" s="68"/>
      <c r="Q33" s="26">
        <f t="shared" si="1"/>
        <v>0</v>
      </c>
      <c r="R33" s="68"/>
      <c r="S33" s="26">
        <f t="shared" si="2"/>
        <v>0</v>
      </c>
      <c r="T33" s="68"/>
      <c r="U33" s="26">
        <f t="shared" si="3"/>
        <v>0</v>
      </c>
      <c r="V33" s="5"/>
      <c r="W33" s="2"/>
    </row>
    <row r="34" spans="1:23" ht="15.75" x14ac:dyDescent="0.25">
      <c r="A34" s="2"/>
      <c r="B34" s="58">
        <v>180106</v>
      </c>
      <c r="C34" s="3" t="s">
        <v>58</v>
      </c>
      <c r="D34" s="53">
        <v>7</v>
      </c>
      <c r="E34" s="3" t="s">
        <v>6</v>
      </c>
      <c r="F34" s="9" t="s">
        <v>38</v>
      </c>
      <c r="G34" s="9">
        <v>10</v>
      </c>
      <c r="H34" s="9" t="s">
        <v>57</v>
      </c>
      <c r="I34" s="22">
        <v>1481.4599999999978</v>
      </c>
      <c r="J34" s="4" t="s">
        <v>36</v>
      </c>
      <c r="K34" s="5"/>
      <c r="L34" s="68"/>
      <c r="M34" s="26">
        <f t="shared" si="0"/>
        <v>0</v>
      </c>
      <c r="N34" s="5"/>
      <c r="O34" s="2"/>
      <c r="P34" s="68"/>
      <c r="Q34" s="26">
        <f t="shared" si="1"/>
        <v>0</v>
      </c>
      <c r="R34" s="68"/>
      <c r="S34" s="26">
        <f t="shared" si="2"/>
        <v>0</v>
      </c>
      <c r="T34" s="68"/>
      <c r="U34" s="26">
        <f t="shared" si="3"/>
        <v>0</v>
      </c>
      <c r="V34" s="5"/>
      <c r="W34" s="2"/>
    </row>
    <row r="35" spans="1:23" ht="15.75" x14ac:dyDescent="0.25">
      <c r="A35" s="2"/>
      <c r="B35" s="58">
        <v>180106</v>
      </c>
      <c r="C35" s="3" t="s">
        <v>58</v>
      </c>
      <c r="D35" s="53">
        <v>7</v>
      </c>
      <c r="E35" s="3" t="s">
        <v>6</v>
      </c>
      <c r="F35" s="9" t="s">
        <v>38</v>
      </c>
      <c r="G35" s="9">
        <v>5</v>
      </c>
      <c r="H35" s="9" t="s">
        <v>57</v>
      </c>
      <c r="I35" s="22">
        <v>44.22</v>
      </c>
      <c r="J35" s="4" t="s">
        <v>36</v>
      </c>
      <c r="K35" s="5"/>
      <c r="L35" s="68"/>
      <c r="M35" s="26">
        <f t="shared" si="0"/>
        <v>0</v>
      </c>
      <c r="N35" s="5"/>
      <c r="O35" s="2"/>
      <c r="P35" s="68"/>
      <c r="Q35" s="26">
        <f t="shared" si="1"/>
        <v>0</v>
      </c>
      <c r="R35" s="68"/>
      <c r="S35" s="26">
        <f t="shared" si="2"/>
        <v>0</v>
      </c>
      <c r="T35" s="68"/>
      <c r="U35" s="26">
        <f t="shared" si="3"/>
        <v>0</v>
      </c>
      <c r="V35" s="5"/>
      <c r="W35" s="2"/>
    </row>
    <row r="36" spans="1:23" ht="15.75" x14ac:dyDescent="0.25">
      <c r="A36" s="2"/>
      <c r="B36" s="58">
        <v>180106</v>
      </c>
      <c r="C36" s="3" t="s">
        <v>58</v>
      </c>
      <c r="D36" s="53">
        <v>7</v>
      </c>
      <c r="E36" s="3" t="s">
        <v>6</v>
      </c>
      <c r="F36" s="9" t="s">
        <v>44</v>
      </c>
      <c r="G36" s="9"/>
      <c r="H36" s="9"/>
      <c r="I36" s="22">
        <v>7401.429999999993</v>
      </c>
      <c r="J36" s="4" t="s">
        <v>36</v>
      </c>
      <c r="K36" s="5"/>
      <c r="L36" s="68"/>
      <c r="M36" s="26">
        <f t="shared" si="0"/>
        <v>0</v>
      </c>
      <c r="N36" s="5"/>
      <c r="O36" s="2"/>
      <c r="P36" s="68"/>
      <c r="Q36" s="26">
        <f t="shared" si="1"/>
        <v>0</v>
      </c>
      <c r="R36" s="68"/>
      <c r="S36" s="26">
        <f t="shared" si="2"/>
        <v>0</v>
      </c>
      <c r="T36" s="68"/>
      <c r="U36" s="26">
        <f t="shared" si="3"/>
        <v>0</v>
      </c>
      <c r="V36" s="5"/>
      <c r="W36" s="2"/>
    </row>
    <row r="37" spans="1:23" ht="15.75" x14ac:dyDescent="0.25">
      <c r="A37" s="2"/>
      <c r="B37" s="58">
        <v>180106</v>
      </c>
      <c r="C37" s="3" t="s">
        <v>58</v>
      </c>
      <c r="D37" s="53">
        <v>8</v>
      </c>
      <c r="E37" s="3" t="s">
        <v>24</v>
      </c>
      <c r="F37" s="9" t="s">
        <v>38</v>
      </c>
      <c r="G37" s="9">
        <v>25</v>
      </c>
      <c r="H37" s="9" t="s">
        <v>57</v>
      </c>
      <c r="I37" s="22">
        <v>24.8</v>
      </c>
      <c r="J37" s="4" t="s">
        <v>36</v>
      </c>
      <c r="K37" s="5"/>
      <c r="L37" s="68"/>
      <c r="M37" s="26">
        <f t="shared" si="0"/>
        <v>0</v>
      </c>
      <c r="N37" s="5"/>
      <c r="O37" s="2"/>
      <c r="P37" s="68"/>
      <c r="Q37" s="26">
        <f t="shared" si="1"/>
        <v>0</v>
      </c>
      <c r="R37" s="68"/>
      <c r="S37" s="26">
        <f t="shared" si="2"/>
        <v>0</v>
      </c>
      <c r="T37" s="68"/>
      <c r="U37" s="26">
        <f t="shared" si="3"/>
        <v>0</v>
      </c>
      <c r="V37" s="5"/>
      <c r="W37" s="2"/>
    </row>
    <row r="38" spans="1:23" ht="15.75" x14ac:dyDescent="0.25">
      <c r="A38" s="2"/>
      <c r="B38" s="58">
        <v>180106</v>
      </c>
      <c r="C38" s="3" t="s">
        <v>58</v>
      </c>
      <c r="D38" s="53">
        <v>8</v>
      </c>
      <c r="E38" s="3" t="s">
        <v>24</v>
      </c>
      <c r="F38" s="9" t="s">
        <v>38</v>
      </c>
      <c r="G38" s="9">
        <v>5</v>
      </c>
      <c r="H38" s="9" t="s">
        <v>57</v>
      </c>
      <c r="I38" s="22">
        <v>11.58</v>
      </c>
      <c r="J38" s="4" t="s">
        <v>36</v>
      </c>
      <c r="K38" s="5"/>
      <c r="L38" s="68"/>
      <c r="M38" s="26">
        <f t="shared" si="0"/>
        <v>0</v>
      </c>
      <c r="N38" s="5"/>
      <c r="O38" s="2"/>
      <c r="P38" s="68"/>
      <c r="Q38" s="26">
        <f t="shared" si="1"/>
        <v>0</v>
      </c>
      <c r="R38" s="68"/>
      <c r="S38" s="26">
        <f t="shared" si="2"/>
        <v>0</v>
      </c>
      <c r="T38" s="68"/>
      <c r="U38" s="26">
        <f t="shared" si="3"/>
        <v>0</v>
      </c>
      <c r="V38" s="5"/>
      <c r="W38" s="2"/>
    </row>
    <row r="39" spans="1:23" ht="15.75" x14ac:dyDescent="0.25">
      <c r="A39" s="2"/>
      <c r="B39" s="58">
        <v>180106</v>
      </c>
      <c r="C39" s="3" t="s">
        <v>58</v>
      </c>
      <c r="D39" s="53">
        <v>8</v>
      </c>
      <c r="E39" s="3" t="s">
        <v>24</v>
      </c>
      <c r="F39" s="9" t="s">
        <v>44</v>
      </c>
      <c r="G39" s="9"/>
      <c r="H39" s="9"/>
      <c r="I39" s="22">
        <v>36.989999999999995</v>
      </c>
      <c r="J39" s="4" t="s">
        <v>36</v>
      </c>
      <c r="K39" s="2"/>
      <c r="L39" s="68"/>
      <c r="M39" s="26">
        <f t="shared" si="0"/>
        <v>0</v>
      </c>
      <c r="N39" s="2"/>
      <c r="O39" s="2"/>
      <c r="P39" s="68"/>
      <c r="Q39" s="26">
        <f t="shared" si="1"/>
        <v>0</v>
      </c>
      <c r="R39" s="68"/>
      <c r="S39" s="26">
        <f t="shared" si="2"/>
        <v>0</v>
      </c>
      <c r="T39" s="68"/>
      <c r="U39" s="26">
        <f t="shared" si="3"/>
        <v>0</v>
      </c>
      <c r="V39" s="2"/>
      <c r="W39" s="2"/>
    </row>
    <row r="40" spans="1:23" ht="15.75" x14ac:dyDescent="0.25">
      <c r="A40" s="2"/>
      <c r="B40" s="58">
        <v>180106</v>
      </c>
      <c r="C40" s="3" t="s">
        <v>58</v>
      </c>
      <c r="D40" s="53">
        <v>9</v>
      </c>
      <c r="E40" s="3" t="s">
        <v>10</v>
      </c>
      <c r="F40" s="9" t="s">
        <v>38</v>
      </c>
      <c r="G40" s="9">
        <v>25</v>
      </c>
      <c r="H40" s="9" t="s">
        <v>57</v>
      </c>
      <c r="I40" s="22">
        <v>26693.390000000039</v>
      </c>
      <c r="J40" s="4" t="s">
        <v>36</v>
      </c>
      <c r="K40" s="2"/>
      <c r="L40" s="68"/>
      <c r="M40" s="26">
        <f t="shared" si="0"/>
        <v>0</v>
      </c>
      <c r="N40" s="2"/>
      <c r="O40" s="2"/>
      <c r="P40" s="68"/>
      <c r="Q40" s="26">
        <f t="shared" si="1"/>
        <v>0</v>
      </c>
      <c r="R40" s="68"/>
      <c r="S40" s="26">
        <f t="shared" si="2"/>
        <v>0</v>
      </c>
      <c r="T40" s="68"/>
      <c r="U40" s="26">
        <f t="shared" si="3"/>
        <v>0</v>
      </c>
      <c r="V40" s="2"/>
      <c r="W40" s="2"/>
    </row>
    <row r="41" spans="1:23" ht="15.75" x14ac:dyDescent="0.25">
      <c r="A41" s="2"/>
      <c r="B41" s="58">
        <v>180106</v>
      </c>
      <c r="C41" s="3" t="s">
        <v>58</v>
      </c>
      <c r="D41" s="53">
        <v>9</v>
      </c>
      <c r="E41" s="3" t="s">
        <v>10</v>
      </c>
      <c r="F41" s="9" t="s">
        <v>38</v>
      </c>
      <c r="G41" s="9">
        <v>10</v>
      </c>
      <c r="H41" s="9" t="s">
        <v>57</v>
      </c>
      <c r="I41" s="22">
        <v>0</v>
      </c>
      <c r="J41" s="4" t="s">
        <v>36</v>
      </c>
      <c r="K41" s="2"/>
      <c r="L41" s="68"/>
      <c r="M41" s="26">
        <f t="shared" si="0"/>
        <v>0</v>
      </c>
      <c r="N41" s="2"/>
      <c r="O41" s="2"/>
      <c r="P41" s="68"/>
      <c r="Q41" s="26">
        <f t="shared" si="1"/>
        <v>0</v>
      </c>
      <c r="R41" s="68"/>
      <c r="S41" s="26">
        <f t="shared" si="2"/>
        <v>0</v>
      </c>
      <c r="T41" s="68"/>
      <c r="U41" s="26">
        <f t="shared" si="3"/>
        <v>0</v>
      </c>
      <c r="V41" s="2"/>
      <c r="W41" s="2"/>
    </row>
    <row r="42" spans="1:23" ht="15.75" x14ac:dyDescent="0.25">
      <c r="A42" s="2"/>
      <c r="B42" s="58">
        <v>180106</v>
      </c>
      <c r="C42" s="3" t="s">
        <v>58</v>
      </c>
      <c r="D42" s="53">
        <v>9</v>
      </c>
      <c r="E42" s="3" t="s">
        <v>10</v>
      </c>
      <c r="F42" s="9" t="s">
        <v>38</v>
      </c>
      <c r="G42" s="9">
        <v>5</v>
      </c>
      <c r="H42" s="9" t="s">
        <v>57</v>
      </c>
      <c r="I42" s="22">
        <v>38.39</v>
      </c>
      <c r="J42" s="4" t="s">
        <v>36</v>
      </c>
      <c r="K42" s="2"/>
      <c r="L42" s="68"/>
      <c r="M42" s="26">
        <f t="shared" si="0"/>
        <v>0</v>
      </c>
      <c r="N42" s="2"/>
      <c r="O42" s="2"/>
      <c r="P42" s="68"/>
      <c r="Q42" s="26">
        <f t="shared" si="1"/>
        <v>0</v>
      </c>
      <c r="R42" s="68"/>
      <c r="S42" s="26">
        <f t="shared" si="2"/>
        <v>0</v>
      </c>
      <c r="T42" s="68"/>
      <c r="U42" s="26">
        <f t="shared" si="3"/>
        <v>0</v>
      </c>
      <c r="V42" s="2"/>
      <c r="W42" s="2"/>
    </row>
    <row r="43" spans="1:23" ht="15.75" x14ac:dyDescent="0.25">
      <c r="A43" s="2"/>
      <c r="B43" s="58">
        <v>180106</v>
      </c>
      <c r="C43" s="3" t="s">
        <v>58</v>
      </c>
      <c r="D43" s="53">
        <v>9</v>
      </c>
      <c r="E43" s="3" t="s">
        <v>10</v>
      </c>
      <c r="F43" s="9" t="s">
        <v>44</v>
      </c>
      <c r="G43" s="9"/>
      <c r="H43" s="9"/>
      <c r="I43" s="22">
        <v>1080.4399999999996</v>
      </c>
      <c r="J43" s="4" t="s">
        <v>36</v>
      </c>
      <c r="K43" s="2"/>
      <c r="L43" s="68"/>
      <c r="M43" s="26">
        <f t="shared" si="0"/>
        <v>0</v>
      </c>
      <c r="N43" s="2"/>
      <c r="O43" s="2"/>
      <c r="P43" s="68"/>
      <c r="Q43" s="26">
        <f t="shared" si="1"/>
        <v>0</v>
      </c>
      <c r="R43" s="68"/>
      <c r="S43" s="26">
        <f t="shared" si="2"/>
        <v>0</v>
      </c>
      <c r="T43" s="68"/>
      <c r="U43" s="26">
        <f t="shared" si="3"/>
        <v>0</v>
      </c>
      <c r="V43" s="2"/>
      <c r="W43" s="2"/>
    </row>
    <row r="44" spans="1:23" ht="15.75" x14ac:dyDescent="0.25">
      <c r="A44" s="2"/>
      <c r="B44" s="58">
        <v>180106</v>
      </c>
      <c r="C44" s="3" t="s">
        <v>58</v>
      </c>
      <c r="D44" s="52">
        <v>10</v>
      </c>
      <c r="E44" s="13" t="s">
        <v>11</v>
      </c>
      <c r="F44" s="11" t="s">
        <v>43</v>
      </c>
      <c r="G44" s="14"/>
      <c r="H44" s="11"/>
      <c r="I44" s="22">
        <v>652.51999999999805</v>
      </c>
      <c r="J44" s="4" t="s">
        <v>36</v>
      </c>
      <c r="K44" s="2"/>
      <c r="L44" s="67"/>
      <c r="M44" s="26">
        <f t="shared" si="0"/>
        <v>0</v>
      </c>
      <c r="N44" s="2"/>
      <c r="O44" s="2"/>
      <c r="P44" s="67"/>
      <c r="Q44" s="26">
        <f t="shared" si="1"/>
        <v>0</v>
      </c>
      <c r="R44" s="67"/>
      <c r="S44" s="26">
        <f t="shared" si="2"/>
        <v>0</v>
      </c>
      <c r="T44" s="67"/>
      <c r="U44" s="26">
        <f t="shared" si="3"/>
        <v>0</v>
      </c>
      <c r="V44" s="2"/>
      <c r="W44" s="2"/>
    </row>
    <row r="45" spans="1:23" ht="15.75" x14ac:dyDescent="0.25">
      <c r="A45" s="2"/>
      <c r="B45" s="58">
        <v>180106</v>
      </c>
      <c r="C45" s="3" t="s">
        <v>58</v>
      </c>
      <c r="D45" s="53">
        <v>11</v>
      </c>
      <c r="E45" s="3" t="s">
        <v>12</v>
      </c>
      <c r="F45" s="11" t="s">
        <v>43</v>
      </c>
      <c r="G45" s="12"/>
      <c r="H45" s="9"/>
      <c r="I45" s="22">
        <v>137.80000000000001</v>
      </c>
      <c r="J45" s="4" t="s">
        <v>36</v>
      </c>
      <c r="K45" s="2"/>
      <c r="L45" s="68"/>
      <c r="M45" s="26">
        <f t="shared" si="0"/>
        <v>0</v>
      </c>
      <c r="N45" s="2"/>
      <c r="O45" s="2"/>
      <c r="P45" s="68"/>
      <c r="Q45" s="26">
        <f t="shared" si="1"/>
        <v>0</v>
      </c>
      <c r="R45" s="68"/>
      <c r="S45" s="26">
        <f t="shared" si="2"/>
        <v>0</v>
      </c>
      <c r="T45" s="68"/>
      <c r="U45" s="26">
        <f t="shared" si="3"/>
        <v>0</v>
      </c>
      <c r="V45" s="2"/>
      <c r="W45" s="2"/>
    </row>
    <row r="46" spans="1:23" ht="15.75" x14ac:dyDescent="0.25">
      <c r="A46" s="2"/>
      <c r="B46" s="59">
        <v>180106</v>
      </c>
      <c r="C46" s="16" t="s">
        <v>58</v>
      </c>
      <c r="D46" s="54">
        <v>28</v>
      </c>
      <c r="E46" s="16" t="s">
        <v>19</v>
      </c>
      <c r="F46" s="17" t="s">
        <v>43</v>
      </c>
      <c r="G46" s="18"/>
      <c r="H46" s="19"/>
      <c r="I46" s="23">
        <v>149.01999999999998</v>
      </c>
      <c r="J46" s="20" t="s">
        <v>36</v>
      </c>
      <c r="K46" s="2"/>
      <c r="L46" s="69"/>
      <c r="M46" s="27">
        <f t="shared" si="0"/>
        <v>0</v>
      </c>
      <c r="N46" s="2"/>
      <c r="O46" s="2"/>
      <c r="P46" s="69"/>
      <c r="Q46" s="27">
        <f t="shared" si="1"/>
        <v>0</v>
      </c>
      <c r="R46" s="69"/>
      <c r="S46" s="27">
        <f t="shared" si="2"/>
        <v>0</v>
      </c>
      <c r="T46" s="69"/>
      <c r="U46" s="27">
        <f t="shared" si="3"/>
        <v>0</v>
      </c>
      <c r="V46" s="2"/>
      <c r="W46" s="2"/>
    </row>
    <row r="47" spans="1:23" ht="15.75" x14ac:dyDescent="0.25">
      <c r="A47" s="2"/>
      <c r="B47" s="57">
        <v>180107</v>
      </c>
      <c r="C47" s="15" t="s">
        <v>22</v>
      </c>
      <c r="D47" s="52">
        <v>32</v>
      </c>
      <c r="E47" s="13" t="s">
        <v>23</v>
      </c>
      <c r="F47" s="11" t="s">
        <v>43</v>
      </c>
      <c r="G47" s="14"/>
      <c r="H47" s="11"/>
      <c r="I47" s="24">
        <v>282.38000000000005</v>
      </c>
      <c r="J47" s="10" t="s">
        <v>36</v>
      </c>
      <c r="K47" s="2"/>
      <c r="L47" s="67"/>
      <c r="M47" s="26">
        <f t="shared" si="0"/>
        <v>0</v>
      </c>
      <c r="N47" s="2"/>
      <c r="O47" s="2"/>
      <c r="P47" s="67"/>
      <c r="Q47" s="26">
        <f t="shared" si="1"/>
        <v>0</v>
      </c>
      <c r="R47" s="67"/>
      <c r="S47" s="26">
        <f t="shared" si="2"/>
        <v>0</v>
      </c>
      <c r="T47" s="67"/>
      <c r="U47" s="26">
        <f t="shared" si="3"/>
        <v>0</v>
      </c>
      <c r="V47" s="2"/>
      <c r="W47" s="2"/>
    </row>
    <row r="48" spans="1:23" ht="15.75" x14ac:dyDescent="0.25">
      <c r="A48" s="2"/>
      <c r="B48" s="58">
        <v>180109</v>
      </c>
      <c r="C48" s="3" t="s">
        <v>4</v>
      </c>
      <c r="D48" s="53">
        <v>13</v>
      </c>
      <c r="E48" s="3" t="s">
        <v>5</v>
      </c>
      <c r="F48" s="11" t="s">
        <v>43</v>
      </c>
      <c r="G48" s="12"/>
      <c r="H48" s="9"/>
      <c r="I48" s="22">
        <v>13612.370000000146</v>
      </c>
      <c r="J48" s="4" t="s">
        <v>36</v>
      </c>
      <c r="K48" s="2"/>
      <c r="L48" s="68"/>
      <c r="M48" s="26">
        <f t="shared" si="0"/>
        <v>0</v>
      </c>
      <c r="N48" s="2"/>
      <c r="O48" s="2"/>
      <c r="P48" s="68"/>
      <c r="Q48" s="26">
        <f t="shared" si="1"/>
        <v>0</v>
      </c>
      <c r="R48" s="68"/>
      <c r="S48" s="26">
        <f t="shared" si="2"/>
        <v>0</v>
      </c>
      <c r="T48" s="68"/>
      <c r="U48" s="26">
        <f t="shared" si="3"/>
        <v>0</v>
      </c>
      <c r="V48" s="2"/>
      <c r="W48" s="2"/>
    </row>
    <row r="49" spans="1:23" ht="15.75" x14ac:dyDescent="0.25">
      <c r="A49" s="2"/>
      <c r="B49" s="58">
        <v>180109</v>
      </c>
      <c r="C49" s="3" t="s">
        <v>4</v>
      </c>
      <c r="D49" s="53">
        <v>34</v>
      </c>
      <c r="E49" s="3" t="s">
        <v>61</v>
      </c>
      <c r="F49" s="11" t="s">
        <v>43</v>
      </c>
      <c r="G49" s="12"/>
      <c r="H49" s="9"/>
      <c r="I49" s="22">
        <f>+I33*10%</f>
        <v>1289.0770000000005</v>
      </c>
      <c r="J49" s="4" t="s">
        <v>36</v>
      </c>
      <c r="K49" s="31"/>
      <c r="L49" s="70"/>
      <c r="M49" s="38">
        <f t="shared" si="0"/>
        <v>0</v>
      </c>
      <c r="N49" s="31"/>
      <c r="O49" s="2"/>
      <c r="P49" s="70"/>
      <c r="Q49" s="38">
        <f t="shared" si="1"/>
        <v>0</v>
      </c>
      <c r="R49" s="70"/>
      <c r="S49" s="38">
        <f t="shared" si="2"/>
        <v>0</v>
      </c>
      <c r="T49" s="70"/>
      <c r="U49" s="38">
        <f t="shared" si="3"/>
        <v>0</v>
      </c>
      <c r="V49" s="31"/>
      <c r="W49" s="2"/>
    </row>
    <row r="50" spans="1:23" ht="15.75" x14ac:dyDescent="0.25">
      <c r="A50" s="2"/>
      <c r="B50" s="58">
        <v>180110</v>
      </c>
      <c r="C50" s="3" t="s">
        <v>27</v>
      </c>
      <c r="D50" s="53">
        <v>20</v>
      </c>
      <c r="E50" s="3" t="s">
        <v>28</v>
      </c>
      <c r="F50" s="11" t="s">
        <v>43</v>
      </c>
      <c r="G50" s="12"/>
      <c r="H50" s="9"/>
      <c r="I50" s="22">
        <v>0</v>
      </c>
      <c r="J50" s="4" t="s">
        <v>36</v>
      </c>
      <c r="K50" s="2"/>
      <c r="L50" s="68"/>
      <c r="M50" s="26">
        <f t="shared" si="0"/>
        <v>0</v>
      </c>
      <c r="N50" s="2"/>
      <c r="O50" s="2"/>
      <c r="P50" s="68"/>
      <c r="Q50" s="26">
        <f t="shared" si="1"/>
        <v>0</v>
      </c>
      <c r="R50" s="68"/>
      <c r="S50" s="26">
        <f t="shared" si="2"/>
        <v>0</v>
      </c>
      <c r="T50" s="68"/>
      <c r="U50" s="26">
        <f t="shared" si="3"/>
        <v>0</v>
      </c>
      <c r="V50" s="2"/>
      <c r="W50" s="2"/>
    </row>
    <row r="51" spans="1:23" ht="15.75" x14ac:dyDescent="0.25">
      <c r="A51" s="2"/>
      <c r="B51" s="60">
        <v>60404</v>
      </c>
      <c r="C51" s="13" t="s">
        <v>21</v>
      </c>
      <c r="D51" s="52">
        <v>21</v>
      </c>
      <c r="E51" s="13" t="s">
        <v>20</v>
      </c>
      <c r="F51" s="11" t="s">
        <v>43</v>
      </c>
      <c r="G51" s="14"/>
      <c r="H51" s="11"/>
      <c r="I51" s="22">
        <v>5.68</v>
      </c>
      <c r="J51" s="10" t="s">
        <v>36</v>
      </c>
      <c r="K51" s="5"/>
      <c r="L51" s="68"/>
      <c r="M51" s="26">
        <f t="shared" si="0"/>
        <v>0</v>
      </c>
      <c r="N51" s="5"/>
      <c r="O51" s="2"/>
      <c r="P51" s="68"/>
      <c r="Q51" s="26">
        <f t="shared" si="1"/>
        <v>0</v>
      </c>
      <c r="R51" s="68"/>
      <c r="S51" s="26">
        <f t="shared" si="2"/>
        <v>0</v>
      </c>
      <c r="T51" s="68"/>
      <c r="U51" s="26">
        <f t="shared" si="3"/>
        <v>0</v>
      </c>
      <c r="V51" s="5"/>
      <c r="W51" s="2"/>
    </row>
    <row r="52" spans="1:23" ht="15.75" x14ac:dyDescent="0.25">
      <c r="A52" s="2"/>
      <c r="B52" s="58">
        <v>90101</v>
      </c>
      <c r="C52" s="3" t="s">
        <v>62</v>
      </c>
      <c r="D52" s="53">
        <v>15</v>
      </c>
      <c r="E52" s="3" t="s">
        <v>63</v>
      </c>
      <c r="F52" s="11" t="s">
        <v>43</v>
      </c>
      <c r="G52" s="12"/>
      <c r="H52" s="9"/>
      <c r="I52" s="22">
        <v>5.0199999999999996</v>
      </c>
      <c r="J52" s="4" t="s">
        <v>36</v>
      </c>
      <c r="K52" s="5"/>
      <c r="L52" s="68"/>
      <c r="M52" s="26">
        <f t="shared" si="0"/>
        <v>0</v>
      </c>
      <c r="N52" s="5"/>
      <c r="O52" s="2"/>
      <c r="P52" s="68"/>
      <c r="Q52" s="26">
        <f t="shared" si="1"/>
        <v>0</v>
      </c>
      <c r="R52" s="68"/>
      <c r="S52" s="26">
        <f t="shared" si="2"/>
        <v>0</v>
      </c>
      <c r="T52" s="68"/>
      <c r="U52" s="26">
        <f t="shared" si="3"/>
        <v>0</v>
      </c>
      <c r="V52" s="5"/>
      <c r="W52" s="2"/>
    </row>
    <row r="53" spans="1:23" ht="15.75" x14ac:dyDescent="0.25">
      <c r="A53" s="2"/>
      <c r="B53" s="58">
        <v>90104</v>
      </c>
      <c r="C53" s="3" t="s">
        <v>62</v>
      </c>
      <c r="D53" s="53">
        <v>16</v>
      </c>
      <c r="E53" s="3" t="s">
        <v>13</v>
      </c>
      <c r="F53" s="11" t="s">
        <v>43</v>
      </c>
      <c r="G53" s="12"/>
      <c r="H53" s="9"/>
      <c r="I53" s="22">
        <v>422.23999999999967</v>
      </c>
      <c r="J53" s="4" t="s">
        <v>36</v>
      </c>
      <c r="K53" s="5"/>
      <c r="L53" s="68"/>
      <c r="M53" s="26">
        <f t="shared" si="0"/>
        <v>0</v>
      </c>
      <c r="N53" s="5"/>
      <c r="O53" s="2"/>
      <c r="P53" s="68"/>
      <c r="Q53" s="26">
        <f t="shared" si="1"/>
        <v>0</v>
      </c>
      <c r="R53" s="68"/>
      <c r="S53" s="26">
        <f t="shared" si="2"/>
        <v>0</v>
      </c>
      <c r="T53" s="68"/>
      <c r="U53" s="26">
        <f t="shared" si="3"/>
        <v>0</v>
      </c>
      <c r="V53" s="5"/>
      <c r="W53" s="2"/>
    </row>
    <row r="54" spans="1:23" ht="15.75" x14ac:dyDescent="0.25">
      <c r="A54" s="2"/>
      <c r="B54" s="58">
        <v>90107</v>
      </c>
      <c r="C54" s="3" t="s">
        <v>62</v>
      </c>
      <c r="D54" s="53">
        <v>18</v>
      </c>
      <c r="E54" s="3" t="s">
        <v>7</v>
      </c>
      <c r="F54" s="11" t="s">
        <v>43</v>
      </c>
      <c r="G54" s="12"/>
      <c r="H54" s="9"/>
      <c r="I54" s="22">
        <v>1615.6699999999992</v>
      </c>
      <c r="J54" s="4" t="s">
        <v>36</v>
      </c>
      <c r="K54" s="5"/>
      <c r="L54" s="68"/>
      <c r="M54" s="26">
        <f t="shared" si="0"/>
        <v>0</v>
      </c>
      <c r="N54" s="5"/>
      <c r="O54" s="2"/>
      <c r="P54" s="68"/>
      <c r="Q54" s="26">
        <f t="shared" si="1"/>
        <v>0</v>
      </c>
      <c r="R54" s="68"/>
      <c r="S54" s="26">
        <f t="shared" si="2"/>
        <v>0</v>
      </c>
      <c r="T54" s="68"/>
      <c r="U54" s="26">
        <f t="shared" si="3"/>
        <v>0</v>
      </c>
      <c r="V54" s="5"/>
      <c r="W54" s="2"/>
    </row>
    <row r="55" spans="1:23" ht="15.75" x14ac:dyDescent="0.25">
      <c r="A55" s="2"/>
      <c r="B55" s="58">
        <v>150110</v>
      </c>
      <c r="C55" s="3" t="s">
        <v>64</v>
      </c>
      <c r="D55" s="53">
        <v>14</v>
      </c>
      <c r="E55" s="3" t="s">
        <v>65</v>
      </c>
      <c r="F55" s="11" t="s">
        <v>43</v>
      </c>
      <c r="G55" s="12"/>
      <c r="H55" s="9"/>
      <c r="I55" s="22">
        <v>5823.8600000000242</v>
      </c>
      <c r="J55" s="4" t="s">
        <v>36</v>
      </c>
      <c r="K55" s="5"/>
      <c r="L55" s="68"/>
      <c r="M55" s="26">
        <f t="shared" si="0"/>
        <v>0</v>
      </c>
      <c r="N55" s="5"/>
      <c r="O55" s="2"/>
      <c r="P55" s="68"/>
      <c r="Q55" s="26">
        <f t="shared" si="1"/>
        <v>0</v>
      </c>
      <c r="R55" s="68"/>
      <c r="S55" s="26">
        <f t="shared" si="2"/>
        <v>0</v>
      </c>
      <c r="T55" s="68"/>
      <c r="U55" s="26">
        <f t="shared" si="3"/>
        <v>0</v>
      </c>
      <c r="V55" s="5"/>
      <c r="W55" s="2"/>
    </row>
    <row r="56" spans="1:23" ht="15.75" x14ac:dyDescent="0.25">
      <c r="A56" s="2"/>
      <c r="B56" s="58">
        <v>150203</v>
      </c>
      <c r="C56" s="3" t="s">
        <v>33</v>
      </c>
      <c r="D56" s="53">
        <v>30</v>
      </c>
      <c r="E56" s="3" t="s">
        <v>34</v>
      </c>
      <c r="F56" s="11" t="s">
        <v>43</v>
      </c>
      <c r="G56" s="12"/>
      <c r="H56" s="9"/>
      <c r="I56" s="22">
        <v>9.3099999999999987</v>
      </c>
      <c r="J56" s="4" t="s">
        <v>36</v>
      </c>
      <c r="K56" s="5"/>
      <c r="L56" s="68"/>
      <c r="M56" s="26">
        <f t="shared" si="0"/>
        <v>0</v>
      </c>
      <c r="N56" s="5"/>
      <c r="O56" s="2"/>
      <c r="P56" s="68"/>
      <c r="Q56" s="26">
        <f t="shared" si="1"/>
        <v>0</v>
      </c>
      <c r="R56" s="68"/>
      <c r="S56" s="26">
        <f t="shared" si="2"/>
        <v>0</v>
      </c>
      <c r="T56" s="68"/>
      <c r="U56" s="26">
        <f t="shared" si="3"/>
        <v>0</v>
      </c>
      <c r="V56" s="5"/>
      <c r="W56" s="2"/>
    </row>
    <row r="57" spans="1:23" ht="15.75" x14ac:dyDescent="0.25">
      <c r="A57" s="2"/>
      <c r="B57" s="58">
        <v>160504</v>
      </c>
      <c r="C57" s="3" t="s">
        <v>25</v>
      </c>
      <c r="D57" s="53">
        <v>33</v>
      </c>
      <c r="E57" s="3" t="s">
        <v>26</v>
      </c>
      <c r="F57" s="11" t="s">
        <v>43</v>
      </c>
      <c r="G57" s="12"/>
      <c r="H57" s="9"/>
      <c r="I57" s="22">
        <v>0</v>
      </c>
      <c r="J57" s="4" t="s">
        <v>36</v>
      </c>
      <c r="K57" s="5"/>
      <c r="L57" s="68"/>
      <c r="M57" s="26">
        <f t="shared" si="0"/>
        <v>0</v>
      </c>
      <c r="N57" s="5"/>
      <c r="O57" s="2"/>
      <c r="P57" s="68"/>
      <c r="Q57" s="26">
        <f t="shared" si="1"/>
        <v>0</v>
      </c>
      <c r="R57" s="68"/>
      <c r="S57" s="26">
        <f t="shared" si="2"/>
        <v>0</v>
      </c>
      <c r="T57" s="68"/>
      <c r="U57" s="26">
        <f t="shared" si="3"/>
        <v>0</v>
      </c>
      <c r="V57" s="5"/>
      <c r="W57" s="2"/>
    </row>
    <row r="58" spans="1:23" ht="15.75" x14ac:dyDescent="0.25">
      <c r="A58" s="2"/>
      <c r="B58" s="58">
        <v>200133</v>
      </c>
      <c r="C58" s="3" t="s">
        <v>8</v>
      </c>
      <c r="D58" s="53">
        <v>22</v>
      </c>
      <c r="E58" s="3" t="s">
        <v>9</v>
      </c>
      <c r="F58" s="11" t="s">
        <v>43</v>
      </c>
      <c r="G58" s="12"/>
      <c r="H58" s="9"/>
      <c r="I58" s="22">
        <v>2710.830000000004</v>
      </c>
      <c r="J58" s="4" t="s">
        <v>36</v>
      </c>
      <c r="K58" s="2"/>
      <c r="L58" s="67"/>
      <c r="M58" s="26">
        <f t="shared" si="0"/>
        <v>0</v>
      </c>
      <c r="N58" s="2"/>
      <c r="O58" s="2"/>
      <c r="P58" s="67"/>
      <c r="Q58" s="26">
        <f t="shared" si="1"/>
        <v>0</v>
      </c>
      <c r="R58" s="67"/>
      <c r="S58" s="26">
        <f t="shared" si="2"/>
        <v>0</v>
      </c>
      <c r="T58" s="67"/>
      <c r="U58" s="26">
        <f t="shared" si="3"/>
        <v>0</v>
      </c>
      <c r="V58" s="2"/>
      <c r="W58" s="2"/>
    </row>
    <row r="59" spans="1:23" ht="15.75" x14ac:dyDescent="0.25">
      <c r="A59" s="2"/>
      <c r="B59" s="59">
        <v>200134</v>
      </c>
      <c r="C59" s="16" t="s">
        <v>17</v>
      </c>
      <c r="D59" s="54">
        <v>23</v>
      </c>
      <c r="E59" s="16" t="s">
        <v>17</v>
      </c>
      <c r="F59" s="17" t="s">
        <v>43</v>
      </c>
      <c r="G59" s="18"/>
      <c r="H59" s="19"/>
      <c r="I59" s="23">
        <v>522.31999999999971</v>
      </c>
      <c r="J59" s="20" t="s">
        <v>36</v>
      </c>
      <c r="K59" s="2"/>
      <c r="L59" s="69"/>
      <c r="M59" s="27">
        <f t="shared" si="0"/>
        <v>0</v>
      </c>
      <c r="N59" s="2"/>
      <c r="O59" s="2"/>
      <c r="P59" s="69"/>
      <c r="Q59" s="27">
        <f t="shared" si="1"/>
        <v>0</v>
      </c>
      <c r="R59" s="69"/>
      <c r="S59" s="27">
        <f t="shared" si="2"/>
        <v>0</v>
      </c>
      <c r="T59" s="69"/>
      <c r="U59" s="27">
        <f t="shared" si="3"/>
        <v>0</v>
      </c>
      <c r="V59" s="2"/>
      <c r="W59" s="2"/>
    </row>
    <row r="60" spans="1:23" x14ac:dyDescent="0.25">
      <c r="A60" s="2"/>
      <c r="B60" s="30"/>
      <c r="C60" s="2"/>
      <c r="D60" s="55"/>
      <c r="E60" s="30" t="s">
        <v>51</v>
      </c>
      <c r="F60" s="2"/>
      <c r="G60" s="2"/>
      <c r="H60" s="2"/>
      <c r="I60" s="28">
        <f>SUM(I5:I59)</f>
        <v>1163517.7069999932</v>
      </c>
      <c r="J60" s="29"/>
      <c r="K60" s="40"/>
      <c r="L60" s="63"/>
      <c r="M60" s="49">
        <f>SUM(M5:M59)</f>
        <v>0</v>
      </c>
      <c r="N60" s="40"/>
      <c r="O60" s="2"/>
      <c r="P60" s="63"/>
      <c r="Q60" s="49">
        <f>SUM(Q5:Q59)</f>
        <v>0</v>
      </c>
      <c r="R60" s="63"/>
      <c r="S60" s="49">
        <f>SUM(S5:S59)</f>
        <v>0</v>
      </c>
      <c r="T60" s="63"/>
      <c r="U60" s="49">
        <f>SUM(U5:U59)</f>
        <v>0</v>
      </c>
      <c r="V60" s="40"/>
      <c r="W60" s="2"/>
    </row>
    <row r="61" spans="1:23" ht="7.9" customHeight="1" x14ac:dyDescent="0.25">
      <c r="A61" s="2"/>
      <c r="B61" s="30"/>
      <c r="C61" s="2"/>
      <c r="D61" s="55"/>
      <c r="E61" s="30"/>
      <c r="F61" s="2"/>
      <c r="G61" s="2"/>
      <c r="H61" s="2"/>
      <c r="I61" s="28"/>
      <c r="J61" s="29"/>
      <c r="K61" s="2"/>
      <c r="L61" s="64"/>
      <c r="M61" s="64"/>
      <c r="N61" s="2"/>
      <c r="O61" s="2"/>
      <c r="P61" s="64"/>
      <c r="Q61" s="64"/>
      <c r="R61" s="64"/>
      <c r="S61" s="64"/>
      <c r="T61" s="64"/>
      <c r="U61" s="64"/>
      <c r="V61" s="2"/>
      <c r="W61" s="2"/>
    </row>
    <row r="62" spans="1:23" s="6" customFormat="1" ht="16.899999999999999" customHeight="1" x14ac:dyDescent="0.25">
      <c r="A62" s="7"/>
      <c r="B62" s="44"/>
      <c r="C62" s="45"/>
      <c r="D62" s="56"/>
      <c r="E62" s="46" t="s">
        <v>66</v>
      </c>
      <c r="F62" s="45"/>
      <c r="G62" s="45"/>
      <c r="H62" s="45"/>
      <c r="I62" s="47">
        <v>200</v>
      </c>
      <c r="J62" s="48" t="s">
        <v>53</v>
      </c>
      <c r="K62" s="7"/>
      <c r="L62" s="71"/>
      <c r="M62" s="65">
        <f t="shared" ref="M62" si="4">+L62*$I62</f>
        <v>0</v>
      </c>
      <c r="N62" s="7"/>
      <c r="O62" s="7"/>
      <c r="P62" s="71"/>
      <c r="Q62" s="65">
        <f t="shared" ref="Q62" si="5">+P62*$I62*3/12</f>
        <v>0</v>
      </c>
      <c r="R62" s="71"/>
      <c r="S62" s="65">
        <f t="shared" ref="S62" si="6">+R62*$I62</f>
        <v>0</v>
      </c>
      <c r="T62" s="71"/>
      <c r="U62" s="65">
        <f t="shared" ref="U62" si="7">+T62*$I62</f>
        <v>0</v>
      </c>
      <c r="V62" s="7"/>
      <c r="W62" s="7"/>
    </row>
    <row r="63" spans="1:23" s="37" customFormat="1" ht="6.6" customHeight="1" x14ac:dyDescent="0.2">
      <c r="A63" s="40"/>
      <c r="B63" s="41"/>
      <c r="C63" s="40"/>
      <c r="D63" s="41"/>
      <c r="E63" s="40"/>
      <c r="F63" s="40"/>
      <c r="G63" s="40"/>
      <c r="H63" s="40"/>
      <c r="I63" s="40"/>
      <c r="J63" s="42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</row>
    <row r="64" spans="1:23" x14ac:dyDescent="0.25">
      <c r="A64" s="2"/>
      <c r="B64" s="30"/>
      <c r="C64" s="2"/>
      <c r="D64" s="30"/>
      <c r="E64" s="30"/>
      <c r="F64" s="2"/>
      <c r="G64" s="2"/>
      <c r="H64" s="2"/>
      <c r="I64" s="39" t="s">
        <v>31</v>
      </c>
      <c r="J64" s="2"/>
      <c r="K64" s="2"/>
      <c r="L64" s="2"/>
      <c r="M64" s="32">
        <f>+M62+M60</f>
        <v>0</v>
      </c>
      <c r="N64" s="2"/>
      <c r="O64" s="2"/>
      <c r="P64" s="2"/>
      <c r="Q64" s="32">
        <f>+Q62+Q60</f>
        <v>0</v>
      </c>
      <c r="R64" s="2"/>
      <c r="S64" s="32">
        <f>+S62+S60</f>
        <v>0</v>
      </c>
      <c r="T64" s="2"/>
      <c r="U64" s="32">
        <f>+U62+U60</f>
        <v>0</v>
      </c>
      <c r="V64" s="2"/>
      <c r="W64" s="32">
        <f>+U64+S64+Q64</f>
        <v>0</v>
      </c>
    </row>
    <row r="65" spans="1:23" x14ac:dyDescent="0.25">
      <c r="A65" s="2"/>
      <c r="B65" s="30"/>
      <c r="C65" s="2"/>
      <c r="D65" s="30"/>
      <c r="E65" s="30"/>
      <c r="F65" s="2"/>
      <c r="G65" s="2"/>
      <c r="H65" s="2"/>
      <c r="I65" s="39" t="s">
        <v>52</v>
      </c>
      <c r="J65" s="2"/>
      <c r="K65" s="2"/>
      <c r="L65" s="2"/>
      <c r="M65" s="32">
        <f>+M64*10%</f>
        <v>0</v>
      </c>
      <c r="N65" s="2"/>
      <c r="O65" s="2"/>
      <c r="P65" s="2"/>
      <c r="Q65" s="32">
        <f>+Q64*10%</f>
        <v>0</v>
      </c>
      <c r="R65" s="2"/>
      <c r="S65" s="32">
        <f>+S64*10%</f>
        <v>0</v>
      </c>
      <c r="T65" s="2"/>
      <c r="U65" s="32">
        <f>+U64*10%</f>
        <v>0</v>
      </c>
      <c r="V65" s="2"/>
      <c r="W65" s="32">
        <f>+U65+S65+Q65</f>
        <v>0</v>
      </c>
    </row>
    <row r="66" spans="1:23" ht="15.75" thickBot="1" x14ac:dyDescent="0.3">
      <c r="A66" s="2"/>
      <c r="B66" s="30"/>
      <c r="C66" s="2"/>
      <c r="D66" s="30"/>
      <c r="E66" s="30"/>
      <c r="F66" s="2"/>
      <c r="G66" s="2"/>
      <c r="H66" s="2"/>
      <c r="I66" s="39" t="s">
        <v>30</v>
      </c>
      <c r="J66" s="2"/>
      <c r="K66" s="2"/>
      <c r="L66" s="51"/>
      <c r="M66" s="50">
        <f>+M65+M64</f>
        <v>0</v>
      </c>
      <c r="N66" s="2"/>
      <c r="O66" s="2"/>
      <c r="P66" s="51"/>
      <c r="Q66" s="50">
        <f>+Q65+Q64</f>
        <v>0</v>
      </c>
      <c r="R66" s="51"/>
      <c r="S66" s="50">
        <f>+S65+S64</f>
        <v>0</v>
      </c>
      <c r="T66" s="51"/>
      <c r="U66" s="50">
        <f>+U65+U64</f>
        <v>0</v>
      </c>
      <c r="V66" s="2"/>
      <c r="W66" s="50">
        <f>+U66+S66+Q66</f>
        <v>0</v>
      </c>
    </row>
    <row r="67" spans="1:23" ht="15.75" thickTop="1" x14ac:dyDescent="0.25">
      <c r="A67" s="2"/>
      <c r="B67" s="21"/>
      <c r="C67" s="5"/>
      <c r="D67" s="30"/>
      <c r="E67" s="2"/>
      <c r="F67" s="2"/>
      <c r="G67" s="2"/>
      <c r="H67" s="2"/>
      <c r="I67" s="2"/>
      <c r="J67" s="43"/>
      <c r="K67" s="5"/>
      <c r="L67" s="2"/>
      <c r="M67" s="2"/>
      <c r="N67" s="5"/>
      <c r="O67" s="2"/>
      <c r="P67" s="2"/>
      <c r="Q67" s="2"/>
      <c r="R67" s="2"/>
      <c r="S67" s="2"/>
      <c r="T67" s="2"/>
      <c r="U67" s="2"/>
      <c r="V67" s="5"/>
      <c r="W67" s="2"/>
    </row>
  </sheetData>
  <mergeCells count="9">
    <mergeCell ref="R1:S1"/>
    <mergeCell ref="T1:U1"/>
    <mergeCell ref="L2:M2"/>
    <mergeCell ref="B3:J3"/>
    <mergeCell ref="F4:H4"/>
    <mergeCell ref="I4:J4"/>
    <mergeCell ref="L1:M1"/>
    <mergeCell ref="B1:E1"/>
    <mergeCell ref="P1:Q1"/>
  </mergeCells>
  <pageMargins left="0.31496062992125984" right="0.31496062992125984" top="0.35433070866141736" bottom="0.15748031496062992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model presentació oferta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 Garcia</dc:creator>
  <cp:keywords/>
  <dc:description/>
  <cp:lastModifiedBy>Sonia Navarro Rey</cp:lastModifiedBy>
  <cp:revision/>
  <cp:lastPrinted>2026-05-11T09:24:47Z</cp:lastPrinted>
  <dcterms:created xsi:type="dcterms:W3CDTF">2024-04-25T12:01:45Z</dcterms:created>
  <dcterms:modified xsi:type="dcterms:W3CDTF">2026-06-15T10:03:19Z</dcterms:modified>
  <cp:category/>
  <cp:contentStatus/>
</cp:coreProperties>
</file>